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Formatos Postales 2021 (Red)\"/>
    </mc:Choice>
  </mc:AlternateContent>
  <bookViews>
    <workbookView xWindow="390" yWindow="390" windowWidth="19890" windowHeight="16680"/>
  </bookViews>
  <sheets>
    <sheet name="SP-13" sheetId="2" r:id="rId1"/>
    <sheet name="Indicaciones" sheetId="3" r:id="rId2"/>
    <sheet name="Ejemplo" sheetId="4"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5" i="4" l="1"/>
  <c r="M55" i="4"/>
  <c r="K55" i="4"/>
  <c r="I55" i="4"/>
  <c r="G55" i="4"/>
  <c r="E55" i="4"/>
  <c r="O54" i="4"/>
  <c r="M54" i="4"/>
  <c r="K54" i="4"/>
  <c r="I54" i="4"/>
  <c r="G54" i="4"/>
  <c r="E54" i="4"/>
  <c r="O53" i="4"/>
  <c r="M53" i="4"/>
  <c r="K53" i="4"/>
  <c r="I53" i="4"/>
  <c r="G53" i="4"/>
  <c r="E53" i="4"/>
  <c r="O51" i="4"/>
  <c r="M51" i="4"/>
  <c r="K51" i="4"/>
  <c r="I51" i="4"/>
  <c r="G51" i="4"/>
  <c r="E51" i="4"/>
  <c r="Q48" i="4"/>
  <c r="Q47" i="4"/>
  <c r="Q46" i="4"/>
  <c r="O44" i="4"/>
  <c r="M44" i="4"/>
  <c r="K44" i="4"/>
  <c r="I44" i="4"/>
  <c r="G44" i="4"/>
  <c r="E44" i="4"/>
  <c r="Q39" i="4"/>
  <c r="Q38" i="4"/>
  <c r="Q37" i="4"/>
  <c r="O35" i="4"/>
  <c r="M35" i="4"/>
  <c r="K35" i="4"/>
  <c r="I35" i="4"/>
  <c r="G35" i="4"/>
  <c r="E35" i="4"/>
  <c r="Q30" i="4"/>
  <c r="Q55" i="4" s="1"/>
  <c r="Q29" i="4"/>
  <c r="Q54" i="4" s="1"/>
  <c r="Q28" i="4"/>
  <c r="O26" i="4"/>
  <c r="M26" i="4"/>
  <c r="K26" i="4"/>
  <c r="I26" i="4"/>
  <c r="G26" i="4"/>
  <c r="E26" i="4"/>
  <c r="Q53" i="4" l="1"/>
  <c r="O51" i="2"/>
  <c r="M51" i="2"/>
  <c r="K51" i="2"/>
  <c r="I51" i="2"/>
  <c r="G51" i="2"/>
  <c r="E51" i="2"/>
  <c r="O55" i="2" l="1"/>
  <c r="E54" i="2"/>
  <c r="G54" i="2"/>
  <c r="I54" i="2"/>
  <c r="K54" i="2"/>
  <c r="M54" i="2"/>
  <c r="O54" i="2"/>
  <c r="E55" i="2"/>
  <c r="G55" i="2"/>
  <c r="I55" i="2"/>
  <c r="K55" i="2"/>
  <c r="M55" i="2"/>
  <c r="E53" i="2"/>
  <c r="O53" i="2"/>
  <c r="M53" i="2"/>
  <c r="K53" i="2"/>
  <c r="I53" i="2"/>
  <c r="G53" i="2"/>
  <c r="Q30" i="2" l="1"/>
  <c r="Q29" i="2"/>
  <c r="Q28" i="2"/>
  <c r="Q48" i="2" l="1"/>
  <c r="Q47" i="2"/>
  <c r="Q46" i="2"/>
  <c r="Q39" i="2"/>
  <c r="Q38" i="2"/>
  <c r="Q37" i="2"/>
  <c r="Q55" i="2" l="1"/>
  <c r="Q54" i="2"/>
  <c r="Q53" i="2"/>
  <c r="O44" i="2"/>
  <c r="M44" i="2"/>
  <c r="K44" i="2"/>
  <c r="I44" i="2"/>
  <c r="G44" i="2"/>
  <c r="E44" i="2"/>
  <c r="O35" i="2"/>
  <c r="M35" i="2"/>
  <c r="K35" i="2"/>
  <c r="I35" i="2"/>
  <c r="G35" i="2"/>
  <c r="E35" i="2"/>
  <c r="I26" i="2" l="1"/>
  <c r="O26" i="2"/>
  <c r="M26" i="2"/>
  <c r="K26" i="2"/>
  <c r="G26" i="2"/>
  <c r="E26" i="2"/>
</calcChain>
</file>

<file path=xl/sharedStrings.xml><?xml version="1.0" encoding="utf-8"?>
<sst xmlns="http://schemas.openxmlformats.org/spreadsheetml/2006/main" count="105" uniqueCount="46">
  <si>
    <t>TOTAL</t>
  </si>
  <si>
    <t>AÑO</t>
  </si>
  <si>
    <t>SEMESTRE</t>
  </si>
  <si>
    <t>MINISTERIO DE TRANSPORTES Y COMUNICACIONES</t>
  </si>
  <si>
    <t>SERVICIOS POSTALES</t>
  </si>
  <si>
    <t>I.</t>
  </si>
  <si>
    <t>II.</t>
  </si>
  <si>
    <t>III.</t>
  </si>
  <si>
    <t>N°</t>
  </si>
  <si>
    <t>Nota:</t>
  </si>
  <si>
    <t>Registrar los ingresos brutos postales (Sin IGV).</t>
  </si>
  <si>
    <t>Aplicar el principio del devengado.</t>
  </si>
  <si>
    <t>REMESA O GIRO POSTAL</t>
  </si>
  <si>
    <t>Servicio postal consistente en el pago de dinero a personas físicas o jurídicas por cuenta y encargo de otras (orden de pago), a través de la red postal, de cuya entrega, se hace responsable el Concesionario Postal.</t>
  </si>
  <si>
    <t>SUBCONTRATACIÓN</t>
  </si>
  <si>
    <t>RUTA DE ENVÍO</t>
  </si>
  <si>
    <r>
      <t xml:space="preserve">ORIGEN NACIONAL - DESTINO NACIONAL: </t>
    </r>
    <r>
      <rPr>
        <sz val="11"/>
        <rFont val="Cambria"/>
        <family val="1"/>
      </rPr>
      <t>Remesas y giros con origen y destino en el Perú.</t>
    </r>
  </si>
  <si>
    <r>
      <t xml:space="preserve">ORIGEN NACIONAL - DESTINO INTERNACIONAL: </t>
    </r>
    <r>
      <rPr>
        <sz val="11"/>
        <rFont val="Cambria"/>
        <family val="1"/>
      </rPr>
      <t>Remesas y giros con origen en el Perú y destino en el exterior.</t>
    </r>
  </si>
  <si>
    <r>
      <t xml:space="preserve">ORIGEN INTERNACIONAL - DESTINO NACIONAL: </t>
    </r>
    <r>
      <rPr>
        <sz val="11"/>
        <rFont val="Cambria"/>
        <family val="1"/>
      </rPr>
      <t>Remesas y giros con origen en el exterior y destino en el Perú.</t>
    </r>
  </si>
  <si>
    <r>
      <rPr>
        <b/>
        <sz val="11"/>
        <color theme="1"/>
        <rFont val="Cambria"/>
        <family val="1"/>
      </rPr>
      <t>II. ORIGEN NACIONAL - DESTINO INTERNACIONAL</t>
    </r>
    <r>
      <rPr>
        <sz val="11"/>
        <color theme="1"/>
        <rFont val="Cambria"/>
        <family val="1"/>
      </rPr>
      <t>: Remesas y giros con origen en el Perú y destino en el exterior.</t>
    </r>
  </si>
  <si>
    <r>
      <rPr>
        <b/>
        <sz val="11"/>
        <color theme="1"/>
        <rFont val="Cambria"/>
        <family val="1"/>
      </rPr>
      <t>III. ORIGEN INTERNACIONAL - DESTINO NACIONAL</t>
    </r>
    <r>
      <rPr>
        <sz val="11"/>
        <color theme="1"/>
        <rFont val="Cambria"/>
        <family val="1"/>
      </rPr>
      <t>: Remesas y giros con origen en el exterior y destino en el Perú.</t>
    </r>
  </si>
  <si>
    <t>1. N° DE REMESAS Y GIROS</t>
  </si>
  <si>
    <t>3. INGRESOS POR EL SERVICIO DE REMESAS Y GIROS</t>
  </si>
  <si>
    <t>N° DE REMESAS Y GIROS</t>
  </si>
  <si>
    <t>INGRESOS POR EL SERVICIO DE REMESAS Y GIROS (S/)</t>
  </si>
  <si>
    <t>ORIGEN NACIONAL - DESTINO NACIONAL</t>
  </si>
  <si>
    <t>ORIGEN INTERNACIONAL - DESTINO NACIONAL</t>
  </si>
  <si>
    <t>ORIGEN NACIONAL - DESTINO INTERNACIONAL</t>
  </si>
  <si>
    <r>
      <rPr>
        <b/>
        <sz val="11"/>
        <color theme="1"/>
        <rFont val="Cambria"/>
        <family val="1"/>
      </rPr>
      <t>I. ORIGEN NACIONAL - DESTINO NACIONAL</t>
    </r>
    <r>
      <rPr>
        <sz val="11"/>
        <color theme="1"/>
        <rFont val="Cambria"/>
        <family val="1"/>
      </rPr>
      <t>: Remesas y giros con origen y destino en el Perú.</t>
    </r>
  </si>
  <si>
    <t>OBSERVACIONES</t>
  </si>
  <si>
    <t>N° TOTAL DE REMESAS Y GIROS</t>
  </si>
  <si>
    <t>INGRESO TOTAL POR EL SERVICIO DE REMESAS Y GIROS (S/)</t>
  </si>
  <si>
    <t>REMESA Y GIRO POSTAL</t>
  </si>
  <si>
    <t>DIRECCIÓN GENERAL DE POLÍTICAS Y REGULACIÓN EN COMUNICACIONES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</si>
  <si>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</si>
  <si>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</si>
  <si>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</si>
  <si>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SP-13 REMESA Y GIRO POSTAL SEGUN RUTA DE ENVIO</t>
  </si>
  <si>
    <t>Los ingresos registrados no incluyen el Impuesto General a las Ventas (IGV = 18%)</t>
  </si>
  <si>
    <r>
      <t xml:space="preserve">Registrar lo siguiente:                                                                                                                                                                                                                                                                                                                                                                                                     
1. El </t>
    </r>
    <r>
      <rPr>
        <b/>
        <sz val="11"/>
        <rFont val="Cambria"/>
        <family val="1"/>
      </rPr>
      <t xml:space="preserve">número total de remesas y giros </t>
    </r>
    <r>
      <rPr>
        <sz val="11"/>
        <rFont val="Cambria"/>
        <family val="1"/>
      </rPr>
      <t>tramitados en cada</t>
    </r>
    <r>
      <rPr>
        <b/>
        <sz val="11"/>
        <rFont val="Cambria"/>
        <family val="1"/>
      </rPr>
      <t xml:space="preserve"> mes de reporte</t>
    </r>
    <r>
      <rPr>
        <sz val="11"/>
        <rFont val="Cambria"/>
        <family val="1"/>
      </rPr>
      <t xml:space="preserve">, por cada </t>
    </r>
    <r>
      <rPr>
        <b/>
        <sz val="11"/>
        <rFont val="Cambria"/>
        <family val="1"/>
      </rPr>
      <t xml:space="preserve">ruta de envío. </t>
    </r>
    <r>
      <rPr>
        <sz val="11"/>
        <color rgb="FFFF0000"/>
        <rFont val="Cambria"/>
        <family val="1"/>
      </rPr>
      <t>No debe incluir el número de remesas y giros que fueron recibidos de otros concesionarios postales por concepto de subcontratación/interconexión postal (ver Anexo N° 01).</t>
    </r>
    <r>
      <rPr>
        <b/>
        <sz val="11"/>
        <rFont val="Cambria"/>
        <family val="1"/>
      </rPr>
      <t xml:space="preserve">                                                                                                                                                                                                                                                                                                                                                                            
</t>
    </r>
    <r>
      <rPr>
        <sz val="11"/>
        <rFont val="Cambria"/>
        <family val="1"/>
      </rPr>
      <t xml:space="preserve">2.  La </t>
    </r>
    <r>
      <rPr>
        <b/>
        <sz val="11"/>
        <rFont val="Cambria"/>
        <family val="1"/>
      </rPr>
      <t>suma total del monto de las remesas y giros</t>
    </r>
    <r>
      <rPr>
        <sz val="11"/>
        <rFont val="Cambria"/>
        <family val="1"/>
      </rPr>
      <t xml:space="preserve"> expresados en soles (S/), tramitados en cada </t>
    </r>
    <r>
      <rPr>
        <b/>
        <sz val="11"/>
        <rFont val="Cambria"/>
        <family val="1"/>
      </rPr>
      <t>mes de reporte</t>
    </r>
    <r>
      <rPr>
        <sz val="11"/>
        <rFont val="Cambria"/>
        <family val="1"/>
      </rPr>
      <t xml:space="preserve">, por cada </t>
    </r>
    <r>
      <rPr>
        <b/>
        <sz val="11"/>
        <rFont val="Cambria"/>
        <family val="1"/>
      </rPr>
      <t>ruta de envío</t>
    </r>
    <r>
      <rPr>
        <sz val="11"/>
        <rFont val="Cambria"/>
        <family val="1"/>
      </rPr>
      <t xml:space="preserve">. </t>
    </r>
    <r>
      <rPr>
        <sz val="11"/>
        <color rgb="FFFF0000"/>
        <rFont val="Cambria"/>
        <family val="1"/>
      </rPr>
      <t xml:space="preserve">No debe incluir el monto de remesas y giros que fueron recibidos de otros concesionarios postales por concepto de subcontratación/interconexión postal.                                                                                                                                                                                                                                                                                                                                                            
</t>
    </r>
    <r>
      <rPr>
        <sz val="11"/>
        <rFont val="Cambria"/>
        <family val="1"/>
      </rPr>
      <t xml:space="preserve">3.  El </t>
    </r>
    <r>
      <rPr>
        <b/>
        <sz val="11"/>
        <rFont val="Cambria"/>
        <family val="1"/>
      </rPr>
      <t>monto total de los ingresos brutos</t>
    </r>
    <r>
      <rPr>
        <sz val="11"/>
        <rFont val="Cambria"/>
        <family val="1"/>
      </rPr>
      <t xml:space="preserve"> expresado en soles (S/), sin IGV, </t>
    </r>
    <r>
      <rPr>
        <b/>
        <sz val="11"/>
        <rFont val="Cambria"/>
        <family val="1"/>
      </rPr>
      <t>recibidos por la prestación del servicios postales respecto a las remesas y giros</t>
    </r>
    <r>
      <rPr>
        <sz val="11"/>
        <rFont val="Cambria"/>
        <family val="1"/>
      </rPr>
      <t xml:space="preserve"> que fueron tramitados en cada</t>
    </r>
    <r>
      <rPr>
        <b/>
        <sz val="11"/>
        <rFont val="Cambria"/>
        <family val="1"/>
      </rPr>
      <t xml:space="preserve"> mes de reporte</t>
    </r>
    <r>
      <rPr>
        <sz val="11"/>
        <rFont val="Cambria"/>
        <family val="1"/>
      </rPr>
      <t xml:space="preserve">, por cada </t>
    </r>
    <r>
      <rPr>
        <b/>
        <sz val="11"/>
        <rFont val="Cambria"/>
        <family val="1"/>
      </rPr>
      <t>ruta de envío</t>
    </r>
    <r>
      <rPr>
        <sz val="11"/>
        <rFont val="Cambria"/>
        <family val="1"/>
      </rPr>
      <t>.</t>
    </r>
    <r>
      <rPr>
        <sz val="11"/>
        <color rgb="FFFF0000"/>
        <rFont val="Cambria"/>
        <family val="1"/>
      </rPr>
      <t xml:space="preserve"> No debe incluir el monto de ingresos que fueron recibidos de otros concesionarios postales por concepto de subcontratación/interconexión postal.</t>
    </r>
  </si>
  <si>
    <r>
      <t xml:space="preserve">Aplicar el </t>
    </r>
    <r>
      <rPr>
        <b/>
        <sz val="11"/>
        <rFont val="Cambria"/>
        <family val="1"/>
      </rPr>
      <t>Principio del devengado</t>
    </r>
    <r>
      <rPr>
        <sz val="11"/>
        <rFont val="Cambria"/>
        <family val="1"/>
      </rPr>
      <t>: Los ingresos se deben registrar en el mes en el que realmente se produzca la prestación del servicio postal, con independencia de cuál sea la fecha en la que se cobren, facturen o contraten.</t>
    </r>
  </si>
  <si>
    <r>
      <t xml:space="preserve">Registrar el </t>
    </r>
    <r>
      <rPr>
        <b/>
        <sz val="11"/>
        <rFont val="Cambria"/>
        <family val="1"/>
      </rPr>
      <t>monto total de los ingresos brutos</t>
    </r>
    <r>
      <rPr>
        <sz val="11"/>
        <rFont val="Cambria"/>
        <family val="1"/>
      </rPr>
      <t xml:space="preserve"> expresado en soles (S/), sin IGV, recibidos por la prestación del servicios postales respecto a las </t>
    </r>
    <r>
      <rPr>
        <b/>
        <sz val="11"/>
        <rFont val="Cambria"/>
        <family val="1"/>
      </rPr>
      <t>remesas y giros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t>
    </r>
    <r>
      <rPr>
        <sz val="11"/>
        <rFont val="Cambria"/>
        <family val="1"/>
      </rPr>
      <t xml:space="preserve">. </t>
    </r>
    <r>
      <rPr>
        <sz val="11"/>
        <color rgb="FFFF0000"/>
        <rFont val="Cambria"/>
        <family val="1"/>
      </rPr>
      <t>No debe incluir el monto de ingresos que fueron recibidos de otros concesionarios postales por concepto de subcontratación/interconexión postal.</t>
    </r>
  </si>
  <si>
    <t>VALOR MOVILIZADO DE LAS REMESAS Y GIROS (S/)</t>
  </si>
  <si>
    <t>2. VALOR MOVILIZADO DE LAS REMESAS Y GIROS</t>
  </si>
  <si>
    <r>
      <t xml:space="preserve">Registrar el </t>
    </r>
    <r>
      <rPr>
        <b/>
        <sz val="11"/>
        <rFont val="Cambria"/>
        <family val="1"/>
      </rPr>
      <t>número total de remesas y giros</t>
    </r>
    <r>
      <rPr>
        <sz val="11"/>
        <rFont val="Cambria"/>
        <family val="1"/>
      </rPr>
      <t xml:space="preserve"> tramitados en cada </t>
    </r>
    <r>
      <rPr>
        <b/>
        <sz val="11"/>
        <rFont val="Cambria"/>
        <family val="1"/>
      </rPr>
      <t>mes de reporte</t>
    </r>
    <r>
      <rPr>
        <sz val="11"/>
        <rFont val="Cambria"/>
        <family val="1"/>
      </rPr>
      <t xml:space="preserve">, por cada </t>
    </r>
    <r>
      <rPr>
        <b/>
        <sz val="11"/>
        <rFont val="Cambria"/>
        <family val="1"/>
      </rPr>
      <t>ruta de envío</t>
    </r>
    <r>
      <rPr>
        <sz val="11"/>
        <rFont val="Cambria"/>
        <family val="1"/>
      </rPr>
      <t xml:space="preserve">. </t>
    </r>
    <r>
      <rPr>
        <sz val="11"/>
        <color rgb="FFFF0000"/>
        <rFont val="Cambria"/>
        <family val="1"/>
      </rPr>
      <t>No debe incluir el número de remesas y giros que fueron recibidos de otros concesionarios postales por concepto de subcontratación/interconexión postal.</t>
    </r>
  </si>
  <si>
    <r>
      <t xml:space="preserve">Registrar la </t>
    </r>
    <r>
      <rPr>
        <b/>
        <sz val="11"/>
        <rFont val="Cambria"/>
        <family val="1"/>
      </rPr>
      <t>suma total del monto de las remesas y giros</t>
    </r>
    <r>
      <rPr>
        <sz val="11"/>
        <rFont val="Cambria"/>
        <family val="1"/>
      </rPr>
      <t xml:space="preserve"> expresados en soles (S/), tramitados en cada </t>
    </r>
    <r>
      <rPr>
        <b/>
        <sz val="11"/>
        <rFont val="Cambria"/>
        <family val="1"/>
      </rPr>
      <t>mes de reporte</t>
    </r>
    <r>
      <rPr>
        <sz val="11"/>
        <rFont val="Cambria"/>
        <family val="1"/>
      </rPr>
      <t xml:space="preserve">, por cada </t>
    </r>
    <r>
      <rPr>
        <b/>
        <sz val="11"/>
        <rFont val="Cambria"/>
        <family val="1"/>
      </rPr>
      <t>ruta de envío</t>
    </r>
    <r>
      <rPr>
        <sz val="11"/>
        <rFont val="Cambria"/>
        <family val="1"/>
      </rPr>
      <t xml:space="preserve">. </t>
    </r>
    <r>
      <rPr>
        <sz val="11"/>
        <color rgb="FFFF0000"/>
        <rFont val="Cambria"/>
        <family val="1"/>
      </rPr>
      <t>No debe incluir el monto de remesas y giros que fueron recibidos de otros concesionarios postales por concepto de subcontratación/interconexión postal.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</si>
</sst>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2">
    <font>
      <sz val="11"/>
      <color theme="1"/>
      <name val="Calibri"/>
      <family val="2"/>
      <scheme val="minor"/>
    </font>
    <font>
      <sz val="11"/>
      <color theme="1"/>
      <name val="Frutiger-Light"/>
      <family val="2"/>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b/>
      <sz val="11"/>
      <name val="Cambria"/>
      <family val="1"/>
    </font>
    <font>
      <sz val="11"/>
      <name val="Cambria"/>
      <family val="1"/>
    </font>
    <font>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medium">
        <color rgb="FFFFC000"/>
      </left>
      <right/>
      <top/>
      <bottom/>
      <diagonal/>
    </border>
    <border>
      <left/>
      <right style="medium">
        <color rgb="FFFFC000"/>
      </right>
      <top/>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diagonal/>
    </border>
    <border>
      <left/>
      <right style="thin">
        <color rgb="FFC4B57D"/>
      </right>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s>
  <cellStyleXfs count="3">
    <xf numFmtId="0" fontId="0" fillId="0" borderId="0"/>
    <xf numFmtId="0" fontId="2" fillId="0" borderId="0"/>
    <xf numFmtId="0" fontId="1" fillId="0" borderId="0"/>
  </cellStyleXfs>
  <cellXfs count="131">
    <xf numFmtId="0" fontId="0" fillId="0" borderId="0" xfId="0"/>
    <xf numFmtId="0" fontId="3" fillId="2" borderId="0"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4" xfId="0" applyFont="1" applyFill="1" applyBorder="1" applyAlignment="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2" borderId="7"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9" xfId="0" applyFont="1" applyFill="1" applyBorder="1" applyAlignment="1">
      <alignment horizontal="left" vertical="center" inden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5" xfId="0" applyFont="1" applyFill="1" applyBorder="1" applyAlignment="1">
      <alignment horizontal="left" vertical="center"/>
    </xf>
    <xf numFmtId="0" fontId="6" fillId="2" borderId="0" xfId="0" applyFont="1" applyFill="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indent="1"/>
    </xf>
    <xf numFmtId="3" fontId="3" fillId="2" borderId="0" xfId="0" applyNumberFormat="1" applyFont="1" applyFill="1" applyBorder="1" applyAlignment="1">
      <alignment horizontal="left" vertical="center" indent="1"/>
    </xf>
    <xf numFmtId="0" fontId="3" fillId="3" borderId="0" xfId="0" applyFont="1" applyFill="1" applyAlignment="1">
      <alignment horizontal="left" vertical="center" indent="1"/>
    </xf>
    <xf numFmtId="164" fontId="3" fillId="2" borderId="0" xfId="0" applyNumberFormat="1" applyFont="1" applyFill="1" applyBorder="1" applyAlignment="1">
      <alignment horizontal="left" vertical="center" indent="1"/>
    </xf>
    <xf numFmtId="0" fontId="7" fillId="4" borderId="1" xfId="0" applyFont="1" applyFill="1" applyBorder="1" applyAlignment="1">
      <alignment horizontal="center" vertical="center"/>
    </xf>
    <xf numFmtId="0" fontId="3" fillId="2" borderId="0" xfId="0" applyFont="1" applyFill="1" applyBorder="1" applyAlignment="1">
      <alignment horizontal="left" vertical="center" indent="2"/>
    </xf>
    <xf numFmtId="0" fontId="3" fillId="2" borderId="1" xfId="0" applyFont="1" applyFill="1" applyBorder="1" applyAlignment="1">
      <alignment horizontal="left" vertical="center" indent="2"/>
    </xf>
    <xf numFmtId="0" fontId="8" fillId="4" borderId="1" xfId="0" applyFont="1" applyFill="1" applyBorder="1" applyAlignment="1">
      <alignment horizontal="center" vertical="center"/>
    </xf>
    <xf numFmtId="0" fontId="7" fillId="4" borderId="1" xfId="0" applyFont="1" applyFill="1" applyBorder="1" applyAlignment="1">
      <alignment horizontal="left" vertical="center" indent="1"/>
    </xf>
    <xf numFmtId="0" fontId="9" fillId="2" borderId="0" xfId="0" applyFont="1" applyFill="1" applyBorder="1" applyAlignment="1">
      <alignment horizontal="right" vertical="center" indent="1"/>
    </xf>
    <xf numFmtId="0" fontId="9" fillId="2" borderId="0" xfId="0" applyFont="1" applyFill="1" applyBorder="1" applyAlignment="1">
      <alignment horizontal="left" vertical="center" indent="1"/>
    </xf>
    <xf numFmtId="0" fontId="3" fillId="5" borderId="0" xfId="1" applyFont="1" applyFill="1" applyAlignment="1">
      <alignment horizontal="left" vertical="center" indent="1"/>
    </xf>
    <xf numFmtId="0" fontId="3" fillId="2" borderId="21" xfId="1" applyFont="1" applyFill="1" applyBorder="1" applyAlignment="1">
      <alignment horizontal="left" vertical="center" indent="1"/>
    </xf>
    <xf numFmtId="0" fontId="3" fillId="2" borderId="22" xfId="1" applyFont="1" applyFill="1" applyBorder="1" applyAlignment="1">
      <alignment horizontal="left" vertical="center" indent="1"/>
    </xf>
    <xf numFmtId="0" fontId="3" fillId="2" borderId="23" xfId="1" applyFont="1" applyFill="1" applyBorder="1" applyAlignment="1">
      <alignment horizontal="left" vertical="center" indent="1"/>
    </xf>
    <xf numFmtId="0" fontId="3" fillId="2" borderId="24" xfId="1" applyFont="1" applyFill="1" applyBorder="1" applyAlignment="1">
      <alignment horizontal="left" vertical="center" indent="1"/>
    </xf>
    <xf numFmtId="0" fontId="3" fillId="2" borderId="25" xfId="1" applyFont="1" applyFill="1" applyBorder="1" applyAlignment="1">
      <alignment horizontal="left" vertical="center" indent="1"/>
    </xf>
    <xf numFmtId="0" fontId="3" fillId="2" borderId="0" xfId="1" applyFont="1" applyFill="1" applyBorder="1" applyAlignment="1">
      <alignment horizontal="left" vertical="center" indent="1"/>
    </xf>
    <xf numFmtId="0" fontId="5" fillId="2" borderId="0" xfId="1" applyFont="1" applyFill="1" applyBorder="1" applyAlignment="1">
      <alignment horizontal="left" vertical="center" indent="1"/>
    </xf>
    <xf numFmtId="0" fontId="3" fillId="2" borderId="26" xfId="1" applyFont="1" applyFill="1" applyBorder="1" applyAlignment="1">
      <alignment horizontal="left" vertical="center" indent="1"/>
    </xf>
    <xf numFmtId="0" fontId="3" fillId="2" borderId="27" xfId="1" applyFont="1" applyFill="1" applyBorder="1" applyAlignment="1">
      <alignment horizontal="left" vertical="center" indent="1"/>
    </xf>
    <xf numFmtId="0" fontId="3" fillId="2" borderId="28" xfId="1" applyFont="1" applyFill="1" applyBorder="1" applyAlignment="1">
      <alignment horizontal="left" vertical="center" indent="1"/>
    </xf>
    <xf numFmtId="0" fontId="4" fillId="2" borderId="0" xfId="0" applyFont="1" applyFill="1" applyBorder="1" applyAlignment="1">
      <alignment horizontal="left" vertical="center" indent="1"/>
    </xf>
    <xf numFmtId="0" fontId="5" fillId="2" borderId="0" xfId="2" applyFont="1" applyFill="1" applyBorder="1" applyAlignment="1">
      <alignment horizontal="left" vertical="center" indent="1"/>
    </xf>
    <xf numFmtId="0" fontId="3" fillId="2" borderId="0" xfId="2" applyFont="1" applyFill="1" applyBorder="1" applyAlignment="1">
      <alignment horizontal="left" vertical="center" wrapText="1" indent="1"/>
    </xf>
    <xf numFmtId="0" fontId="3" fillId="2" borderId="0" xfId="2" applyFont="1" applyFill="1" applyBorder="1" applyAlignment="1">
      <alignment horizontal="left" vertical="center" indent="1"/>
    </xf>
    <xf numFmtId="0" fontId="3" fillId="3" borderId="29" xfId="2" applyFont="1" applyFill="1" applyBorder="1" applyAlignment="1">
      <alignment horizontal="left" vertical="center" indent="1"/>
    </xf>
    <xf numFmtId="0" fontId="3" fillId="3" borderId="30" xfId="2" applyFont="1" applyFill="1" applyBorder="1" applyAlignment="1">
      <alignment horizontal="left" vertical="center" indent="1"/>
    </xf>
    <xf numFmtId="0" fontId="3" fillId="3" borderId="31" xfId="2" applyFont="1" applyFill="1" applyBorder="1" applyAlignment="1">
      <alignment horizontal="left" vertical="center" indent="1"/>
    </xf>
    <xf numFmtId="0" fontId="3" fillId="3" borderId="35" xfId="2" applyFont="1" applyFill="1" applyBorder="1" applyAlignment="1">
      <alignment horizontal="left" vertical="center" indent="3"/>
    </xf>
    <xf numFmtId="0" fontId="3" fillId="3" borderId="0" xfId="2" applyFont="1" applyFill="1" applyBorder="1" applyAlignment="1">
      <alignment horizontal="left" vertical="center" indent="1"/>
    </xf>
    <xf numFmtId="0" fontId="3" fillId="3" borderId="36" xfId="2" applyFont="1" applyFill="1" applyBorder="1" applyAlignment="1">
      <alignment horizontal="left" vertical="center" indent="1"/>
    </xf>
    <xf numFmtId="0" fontId="3" fillId="3" borderId="32" xfId="2" applyFont="1" applyFill="1" applyBorder="1" applyAlignment="1">
      <alignment horizontal="left" vertical="center" indent="3"/>
    </xf>
    <xf numFmtId="0" fontId="3" fillId="3" borderId="33" xfId="2" applyFont="1" applyFill="1" applyBorder="1" applyAlignment="1">
      <alignment horizontal="left" vertical="center" indent="1"/>
    </xf>
    <xf numFmtId="0" fontId="3" fillId="3" borderId="34" xfId="2" applyFont="1" applyFill="1" applyBorder="1" applyAlignment="1">
      <alignment horizontal="left" vertical="center" indent="1"/>
    </xf>
    <xf numFmtId="0" fontId="5" fillId="2" borderId="0" xfId="0" applyFont="1" applyFill="1" applyBorder="1" applyAlignment="1">
      <alignment horizontal="left" vertical="center" indent="1"/>
    </xf>
    <xf numFmtId="0" fontId="3" fillId="5" borderId="29" xfId="0" applyFont="1" applyFill="1" applyBorder="1" applyAlignment="1">
      <alignment horizontal="left" vertical="center" indent="3"/>
    </xf>
    <xf numFmtId="0" fontId="3" fillId="5" borderId="30" xfId="0" applyFont="1" applyFill="1" applyBorder="1" applyAlignment="1">
      <alignment horizontal="left" vertical="center" indent="1"/>
    </xf>
    <xf numFmtId="0" fontId="3" fillId="5" borderId="31" xfId="0" applyFont="1" applyFill="1" applyBorder="1" applyAlignment="1">
      <alignment horizontal="left" vertical="center" indent="1"/>
    </xf>
    <xf numFmtId="0" fontId="3" fillId="5" borderId="32" xfId="0" applyFont="1" applyFill="1" applyBorder="1" applyAlignment="1">
      <alignment horizontal="left" vertical="center" indent="3"/>
    </xf>
    <xf numFmtId="0" fontId="3" fillId="5" borderId="33" xfId="0" applyFont="1" applyFill="1" applyBorder="1" applyAlignment="1">
      <alignment horizontal="left" vertical="center" indent="1"/>
    </xf>
    <xf numFmtId="0" fontId="3" fillId="5" borderId="34" xfId="0" applyFont="1" applyFill="1" applyBorder="1" applyAlignment="1">
      <alignment horizontal="left" vertical="center" indent="1"/>
    </xf>
    <xf numFmtId="0" fontId="5" fillId="2" borderId="0" xfId="0" applyFont="1" applyFill="1" applyBorder="1" applyAlignment="1">
      <alignment vertical="center"/>
    </xf>
    <xf numFmtId="3" fontId="3" fillId="2" borderId="0" xfId="0" applyNumberFormat="1" applyFont="1" applyFill="1" applyBorder="1" applyAlignment="1">
      <alignment horizontal="right" vertical="center" indent="1"/>
    </xf>
    <xf numFmtId="0" fontId="3" fillId="2" borderId="0" xfId="0" applyFont="1" applyFill="1" applyBorder="1" applyAlignment="1">
      <alignment horizontal="right" vertical="center" indent="1"/>
    </xf>
    <xf numFmtId="3" fontId="3" fillId="2" borderId="1" xfId="0" applyNumberFormat="1" applyFont="1" applyFill="1" applyBorder="1" applyAlignment="1">
      <alignment horizontal="right" vertical="center" indent="1"/>
    </xf>
    <xf numFmtId="164" fontId="3" fillId="2" borderId="0" xfId="0" applyNumberFormat="1" applyFont="1" applyFill="1" applyBorder="1" applyAlignment="1">
      <alignment horizontal="right" vertical="center" indent="1"/>
    </xf>
    <xf numFmtId="164" fontId="3" fillId="2" borderId="1" xfId="0" applyNumberFormat="1" applyFont="1" applyFill="1" applyBorder="1" applyAlignment="1">
      <alignment horizontal="right" vertical="center" indent="1"/>
    </xf>
    <xf numFmtId="3" fontId="3" fillId="3" borderId="1" xfId="0" applyNumberFormat="1" applyFont="1" applyFill="1" applyBorder="1" applyAlignment="1" applyProtection="1">
      <alignment horizontal="right" vertical="center" indent="1"/>
      <protection locked="0"/>
    </xf>
    <xf numFmtId="0" fontId="10" fillId="3" borderId="1" xfId="0"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right" vertical="center" indent="1"/>
      <protection locked="0"/>
    </xf>
    <xf numFmtId="0" fontId="10" fillId="5" borderId="13" xfId="0" applyFont="1" applyFill="1" applyBorder="1" applyAlignment="1">
      <alignment horizontal="left" vertical="center" wrapText="1" indent="1"/>
    </xf>
    <xf numFmtId="0" fontId="10" fillId="5" borderId="14" xfId="0" applyFont="1" applyFill="1" applyBorder="1" applyAlignment="1">
      <alignment horizontal="left" vertical="center" wrapText="1" indent="1"/>
    </xf>
    <xf numFmtId="0" fontId="10" fillId="5" borderId="15" xfId="0" applyFont="1" applyFill="1" applyBorder="1" applyAlignment="1">
      <alignment horizontal="left" vertical="center" wrapText="1" indent="1"/>
    </xf>
    <xf numFmtId="0" fontId="10" fillId="5" borderId="18" xfId="0" applyFont="1" applyFill="1" applyBorder="1" applyAlignment="1">
      <alignment horizontal="left" vertical="center" wrapText="1" indent="1"/>
    </xf>
    <xf numFmtId="0" fontId="10" fillId="5" borderId="19" xfId="0" applyFont="1" applyFill="1" applyBorder="1" applyAlignment="1">
      <alignment horizontal="left" vertical="center" wrapText="1" indent="1"/>
    </xf>
    <xf numFmtId="0" fontId="10" fillId="5" borderId="20" xfId="0" applyFont="1" applyFill="1" applyBorder="1" applyAlignment="1">
      <alignment horizontal="left" vertical="center" wrapText="1" indent="1"/>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10" fillId="5" borderId="16" xfId="0" applyFont="1" applyFill="1" applyBorder="1" applyAlignment="1">
      <alignment horizontal="left" vertical="center" wrapText="1" indent="1"/>
    </xf>
    <xf numFmtId="0" fontId="10" fillId="5" borderId="0" xfId="0" applyFont="1" applyFill="1" applyBorder="1" applyAlignment="1">
      <alignment horizontal="left" vertical="center" wrapText="1" indent="1"/>
    </xf>
    <xf numFmtId="0" fontId="10" fillId="5" borderId="17" xfId="0" applyFont="1" applyFill="1" applyBorder="1" applyAlignment="1">
      <alignment horizontal="left" vertical="center" wrapText="1" indent="1"/>
    </xf>
    <xf numFmtId="0" fontId="3" fillId="3" borderId="37" xfId="0" applyFont="1" applyFill="1" applyBorder="1" applyAlignment="1" applyProtection="1">
      <alignment horizontal="left" vertical="center" wrapText="1" indent="1"/>
      <protection locked="0"/>
    </xf>
    <xf numFmtId="0" fontId="3" fillId="3" borderId="38" xfId="0" applyFont="1" applyFill="1" applyBorder="1" applyAlignment="1" applyProtection="1">
      <alignment horizontal="left" vertical="center" wrapText="1" indent="1"/>
      <protection locked="0"/>
    </xf>
    <xf numFmtId="0" fontId="3" fillId="3" borderId="39" xfId="0" applyFont="1" applyFill="1" applyBorder="1" applyAlignment="1" applyProtection="1">
      <alignment horizontal="left" vertical="center" wrapText="1" indent="1"/>
      <protection locked="0"/>
    </xf>
    <xf numFmtId="0" fontId="3" fillId="3" borderId="40" xfId="0" applyFont="1" applyFill="1" applyBorder="1" applyAlignment="1" applyProtection="1">
      <alignment horizontal="left" vertical="center" wrapText="1" indent="1"/>
      <protection locked="0"/>
    </xf>
    <xf numFmtId="0" fontId="3" fillId="3" borderId="0" xfId="0" applyFont="1" applyFill="1" applyBorder="1" applyAlignment="1" applyProtection="1">
      <alignment horizontal="left" vertical="center" wrapText="1" indent="1"/>
      <protection locked="0"/>
    </xf>
    <xf numFmtId="0" fontId="3" fillId="3" borderId="41" xfId="0" applyFont="1" applyFill="1" applyBorder="1" applyAlignment="1" applyProtection="1">
      <alignment horizontal="left" vertical="center" wrapText="1" indent="1"/>
      <protection locked="0"/>
    </xf>
    <xf numFmtId="0" fontId="3" fillId="3" borderId="42" xfId="0" applyFont="1" applyFill="1" applyBorder="1" applyAlignment="1" applyProtection="1">
      <alignment horizontal="left" vertical="center" wrapText="1" indent="1"/>
      <protection locked="0"/>
    </xf>
    <xf numFmtId="0" fontId="3" fillId="3" borderId="43" xfId="0" applyFont="1" applyFill="1" applyBorder="1" applyAlignment="1" applyProtection="1">
      <alignment horizontal="left" vertical="center" wrapText="1" indent="1"/>
      <protection locked="0"/>
    </xf>
    <xf numFmtId="0" fontId="3" fillId="3" borderId="44" xfId="0" applyFont="1" applyFill="1" applyBorder="1" applyAlignment="1" applyProtection="1">
      <alignment horizontal="left" vertical="center" wrapText="1" indent="1"/>
      <protection locked="0"/>
    </xf>
    <xf numFmtId="0" fontId="3" fillId="5" borderId="35" xfId="0" applyFont="1" applyFill="1" applyBorder="1" applyAlignment="1">
      <alignment horizontal="left" vertical="center" wrapText="1" indent="3"/>
    </xf>
    <xf numFmtId="0" fontId="3" fillId="5" borderId="0" xfId="0" applyFont="1" applyFill="1" applyBorder="1" applyAlignment="1">
      <alignment horizontal="left" vertical="center" wrapText="1" indent="3"/>
    </xf>
    <xf numFmtId="0" fontId="3" fillId="5" borderId="36" xfId="0" applyFont="1" applyFill="1" applyBorder="1" applyAlignment="1">
      <alignment horizontal="left" vertical="center" wrapText="1" indent="3"/>
    </xf>
    <xf numFmtId="0" fontId="3" fillId="3" borderId="29" xfId="0" applyFont="1" applyFill="1" applyBorder="1" applyAlignment="1">
      <alignment horizontal="left" vertical="center" wrapText="1" indent="1"/>
    </xf>
    <xf numFmtId="0" fontId="3" fillId="3" borderId="30" xfId="0" applyFont="1" applyFill="1" applyBorder="1" applyAlignment="1">
      <alignment horizontal="left" vertical="center" wrapText="1" indent="1"/>
    </xf>
    <xf numFmtId="0" fontId="3" fillId="3" borderId="31" xfId="0" applyFont="1" applyFill="1" applyBorder="1" applyAlignment="1">
      <alignment horizontal="left" vertical="center" wrapText="1" indent="1"/>
    </xf>
    <xf numFmtId="0" fontId="3" fillId="3" borderId="35"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3" fillId="3" borderId="36" xfId="0" applyFont="1" applyFill="1" applyBorder="1" applyAlignment="1">
      <alignment horizontal="left" vertical="center" wrapText="1" indent="1"/>
    </xf>
    <xf numFmtId="0" fontId="3" fillId="3" borderId="32" xfId="0" applyFont="1" applyFill="1" applyBorder="1" applyAlignment="1">
      <alignment horizontal="left" vertical="center" wrapText="1" indent="1"/>
    </xf>
    <xf numFmtId="0" fontId="3" fillId="3" borderId="33" xfId="0" applyFont="1" applyFill="1" applyBorder="1" applyAlignment="1">
      <alignment horizontal="left" vertical="center" wrapText="1" indent="1"/>
    </xf>
    <xf numFmtId="0" fontId="3" fillId="3" borderId="34" xfId="0" applyFont="1" applyFill="1" applyBorder="1" applyAlignment="1">
      <alignment horizontal="left" vertical="center" wrapText="1" indent="1"/>
    </xf>
    <xf numFmtId="0" fontId="10" fillId="5" borderId="29" xfId="2" applyFont="1" applyFill="1" applyBorder="1" applyAlignment="1">
      <alignment horizontal="left" vertical="center" wrapText="1" indent="1"/>
    </xf>
    <xf numFmtId="0" fontId="10" fillId="5" borderId="30" xfId="2" applyFont="1" applyFill="1" applyBorder="1" applyAlignment="1">
      <alignment horizontal="left" vertical="center" wrapText="1" indent="1"/>
    </xf>
    <xf numFmtId="0" fontId="10" fillId="5" borderId="31" xfId="2" applyFont="1" applyFill="1" applyBorder="1" applyAlignment="1">
      <alignment horizontal="left" vertical="center" wrapText="1" indent="1"/>
    </xf>
    <xf numFmtId="0" fontId="10" fillId="5" borderId="35" xfId="2" applyFont="1" applyFill="1" applyBorder="1" applyAlignment="1">
      <alignment horizontal="left" vertical="center" wrapText="1" indent="1"/>
    </xf>
    <xf numFmtId="0" fontId="10" fillId="5" borderId="0" xfId="2" applyFont="1" applyFill="1" applyBorder="1" applyAlignment="1">
      <alignment horizontal="left" vertical="center" wrapText="1" indent="1"/>
    </xf>
    <xf numFmtId="0" fontId="10" fillId="5" borderId="36" xfId="2" applyFont="1" applyFill="1" applyBorder="1" applyAlignment="1">
      <alignment horizontal="left" vertical="center" wrapText="1" indent="1"/>
    </xf>
    <xf numFmtId="0" fontId="10" fillId="5" borderId="32" xfId="2" applyFont="1" applyFill="1" applyBorder="1" applyAlignment="1">
      <alignment horizontal="left" vertical="center" wrapText="1" indent="1"/>
    </xf>
    <xf numFmtId="0" fontId="10" fillId="5" borderId="33" xfId="2" applyFont="1" applyFill="1" applyBorder="1" applyAlignment="1">
      <alignment horizontal="left" vertical="center" wrapText="1" indent="1"/>
    </xf>
    <xf numFmtId="0" fontId="10" fillId="5" borderId="34" xfId="2" applyFont="1" applyFill="1" applyBorder="1" applyAlignment="1">
      <alignment horizontal="left" vertical="center" wrapText="1" indent="1"/>
    </xf>
    <xf numFmtId="0" fontId="5" fillId="2" borderId="0" xfId="1" applyFont="1" applyFill="1" applyBorder="1" applyAlignment="1">
      <alignment horizontal="center" vertical="center"/>
    </xf>
    <xf numFmtId="0" fontId="10" fillId="5" borderId="21" xfId="1" applyFont="1" applyFill="1" applyBorder="1" applyAlignment="1">
      <alignment horizontal="left" vertical="center" wrapText="1" indent="1"/>
    </xf>
    <xf numFmtId="0" fontId="10" fillId="5" borderId="22" xfId="1" applyFont="1" applyFill="1" applyBorder="1" applyAlignment="1">
      <alignment horizontal="left" vertical="center" wrapText="1" indent="1"/>
    </xf>
    <xf numFmtId="0" fontId="10" fillId="5" borderId="23" xfId="1" applyFont="1" applyFill="1" applyBorder="1" applyAlignment="1">
      <alignment horizontal="left" vertical="center" wrapText="1" indent="1"/>
    </xf>
    <xf numFmtId="0" fontId="10" fillId="5" borderId="24" xfId="1" applyFont="1" applyFill="1" applyBorder="1" applyAlignment="1">
      <alignment horizontal="left" vertical="center" wrapText="1" indent="1"/>
    </xf>
    <xf numFmtId="0" fontId="10" fillId="5" borderId="0" xfId="1" applyFont="1" applyFill="1" applyBorder="1" applyAlignment="1">
      <alignment horizontal="left" vertical="center" wrapText="1" indent="1"/>
    </xf>
    <xf numFmtId="0" fontId="10" fillId="5" borderId="25" xfId="1" applyFont="1" applyFill="1" applyBorder="1" applyAlignment="1">
      <alignment horizontal="left" vertical="center" wrapText="1" indent="1"/>
    </xf>
    <xf numFmtId="0" fontId="10" fillId="5" borderId="26" xfId="1" applyFont="1" applyFill="1" applyBorder="1" applyAlignment="1">
      <alignment horizontal="left" vertical="center" wrapText="1" indent="1"/>
    </xf>
    <xf numFmtId="0" fontId="10" fillId="5" borderId="27" xfId="1" applyFont="1" applyFill="1" applyBorder="1" applyAlignment="1">
      <alignment horizontal="left" vertical="center" wrapText="1" indent="1"/>
    </xf>
    <xf numFmtId="0" fontId="10" fillId="5" borderId="28" xfId="1" applyFont="1" applyFill="1" applyBorder="1" applyAlignment="1">
      <alignment horizontal="left" vertical="center" wrapText="1" indent="1"/>
    </xf>
    <xf numFmtId="0" fontId="3" fillId="3" borderId="29" xfId="1" applyFont="1" applyFill="1" applyBorder="1" applyAlignment="1">
      <alignment horizontal="left" vertical="center" wrapText="1" indent="1"/>
    </xf>
    <xf numFmtId="0" fontId="5" fillId="3" borderId="30" xfId="1" applyFont="1" applyFill="1" applyBorder="1" applyAlignment="1">
      <alignment horizontal="left" vertical="center" wrapText="1" indent="1"/>
    </xf>
    <xf numFmtId="0" fontId="5" fillId="3" borderId="31" xfId="1" applyFont="1" applyFill="1" applyBorder="1" applyAlignment="1">
      <alignment horizontal="left" vertical="center" wrapText="1" indent="1"/>
    </xf>
    <xf numFmtId="0" fontId="5" fillId="3" borderId="32" xfId="1" applyFont="1" applyFill="1" applyBorder="1" applyAlignment="1">
      <alignment horizontal="left" vertical="center" wrapText="1" indent="1"/>
    </xf>
    <xf numFmtId="0" fontId="5" fillId="3" borderId="33" xfId="1" applyFont="1" applyFill="1" applyBorder="1" applyAlignment="1">
      <alignment horizontal="left" vertical="center" wrapText="1" indent="1"/>
    </xf>
    <xf numFmtId="0" fontId="5" fillId="3" borderId="34" xfId="1" applyFont="1" applyFill="1" applyBorder="1" applyAlignment="1">
      <alignment horizontal="left" vertical="center" wrapText="1" indent="1"/>
    </xf>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71"/>
  <sheetViews>
    <sheetView tabSelected="1" zoomScaleNormal="100" workbookViewId="0">
      <selection activeCell="B64" sqref="B64:Q67"/>
    </sheetView>
  </sheetViews>
  <sheetFormatPr baseColWidth="10" defaultColWidth="11.42578125" defaultRowHeight="14.25"/>
  <cols>
    <col min="1" max="2" width="5.7109375" style="24" customWidth="1"/>
    <col min="3" max="3" width="60.5703125" style="24" customWidth="1"/>
    <col min="4" max="4" width="1.570312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33</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1">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1" t="s">
        <v>36</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79" t="s">
        <v>37</v>
      </c>
      <c r="C10" s="80"/>
      <c r="D10" s="80"/>
      <c r="E10" s="80"/>
      <c r="F10" s="80"/>
      <c r="G10" s="80"/>
      <c r="H10" s="80"/>
      <c r="I10" s="80"/>
      <c r="J10" s="80"/>
      <c r="K10" s="80"/>
      <c r="L10" s="80"/>
      <c r="M10" s="80"/>
      <c r="N10" s="80"/>
      <c r="O10" s="80"/>
      <c r="P10" s="80"/>
      <c r="Q10" s="81"/>
      <c r="R10" s="5"/>
    </row>
    <row r="11" spans="1:18" ht="15" thickBot="1">
      <c r="A11" s="4"/>
      <c r="B11" s="1"/>
      <c r="C11" s="1"/>
      <c r="D11" s="1"/>
      <c r="E11" s="1"/>
      <c r="F11" s="1"/>
      <c r="G11" s="1"/>
      <c r="H11" s="1"/>
      <c r="I11" s="1"/>
      <c r="J11" s="1"/>
      <c r="K11" s="1"/>
      <c r="L11" s="1"/>
      <c r="M11" s="1"/>
      <c r="N11" s="1"/>
      <c r="O11" s="1"/>
      <c r="P11" s="1"/>
      <c r="Q11" s="1"/>
      <c r="R11" s="5"/>
    </row>
    <row r="12" spans="1:18">
      <c r="A12" s="4"/>
      <c r="B12" s="73" t="s">
        <v>39</v>
      </c>
      <c r="C12" s="74"/>
      <c r="D12" s="74"/>
      <c r="E12" s="74"/>
      <c r="F12" s="74"/>
      <c r="G12" s="74"/>
      <c r="H12" s="74"/>
      <c r="I12" s="74"/>
      <c r="J12" s="74"/>
      <c r="K12" s="74"/>
      <c r="L12" s="74"/>
      <c r="M12" s="74"/>
      <c r="N12" s="74"/>
      <c r="O12" s="74"/>
      <c r="P12" s="74"/>
      <c r="Q12" s="75"/>
      <c r="R12" s="5"/>
    </row>
    <row r="13" spans="1:18">
      <c r="A13" s="4"/>
      <c r="B13" s="82"/>
      <c r="C13" s="83"/>
      <c r="D13" s="83"/>
      <c r="E13" s="83"/>
      <c r="F13" s="83"/>
      <c r="G13" s="83"/>
      <c r="H13" s="83"/>
      <c r="I13" s="83"/>
      <c r="J13" s="83"/>
      <c r="K13" s="83"/>
      <c r="L13" s="83"/>
      <c r="M13" s="83"/>
      <c r="N13" s="83"/>
      <c r="O13" s="83"/>
      <c r="P13" s="83"/>
      <c r="Q13" s="84"/>
      <c r="R13" s="5"/>
    </row>
    <row r="14" spans="1:18">
      <c r="A14" s="4"/>
      <c r="B14" s="82"/>
      <c r="C14" s="83"/>
      <c r="D14" s="83"/>
      <c r="E14" s="83"/>
      <c r="F14" s="83"/>
      <c r="G14" s="83"/>
      <c r="H14" s="83"/>
      <c r="I14" s="83"/>
      <c r="J14" s="83"/>
      <c r="K14" s="83"/>
      <c r="L14" s="83"/>
      <c r="M14" s="83"/>
      <c r="N14" s="83"/>
      <c r="O14" s="83"/>
      <c r="P14" s="83"/>
      <c r="Q14" s="84"/>
      <c r="R14" s="5"/>
    </row>
    <row r="15" spans="1:18">
      <c r="A15" s="4"/>
      <c r="B15" s="82"/>
      <c r="C15" s="83"/>
      <c r="D15" s="83"/>
      <c r="E15" s="83"/>
      <c r="F15" s="83"/>
      <c r="G15" s="83"/>
      <c r="H15" s="83"/>
      <c r="I15" s="83"/>
      <c r="J15" s="83"/>
      <c r="K15" s="83"/>
      <c r="L15" s="83"/>
      <c r="M15" s="83"/>
      <c r="N15" s="83"/>
      <c r="O15" s="83"/>
      <c r="P15" s="83"/>
      <c r="Q15" s="84"/>
      <c r="R15" s="5"/>
    </row>
    <row r="16" spans="1:18">
      <c r="A16" s="4"/>
      <c r="B16" s="82"/>
      <c r="C16" s="83"/>
      <c r="D16" s="83"/>
      <c r="E16" s="83"/>
      <c r="F16" s="83"/>
      <c r="G16" s="83"/>
      <c r="H16" s="83"/>
      <c r="I16" s="83"/>
      <c r="J16" s="83"/>
      <c r="K16" s="83"/>
      <c r="L16" s="83"/>
      <c r="M16" s="83"/>
      <c r="N16" s="83"/>
      <c r="O16" s="83"/>
      <c r="P16" s="83"/>
      <c r="Q16" s="84"/>
      <c r="R16" s="5"/>
    </row>
    <row r="17" spans="1:18">
      <c r="A17" s="4"/>
      <c r="B17" s="82"/>
      <c r="C17" s="83"/>
      <c r="D17" s="83"/>
      <c r="E17" s="83"/>
      <c r="F17" s="83"/>
      <c r="G17" s="83"/>
      <c r="H17" s="83"/>
      <c r="I17" s="83"/>
      <c r="J17" s="83"/>
      <c r="K17" s="83"/>
      <c r="L17" s="83"/>
      <c r="M17" s="83"/>
      <c r="N17" s="83"/>
      <c r="O17" s="83"/>
      <c r="P17" s="83"/>
      <c r="Q17" s="84"/>
      <c r="R17" s="5"/>
    </row>
    <row r="18" spans="1:18">
      <c r="A18" s="4"/>
      <c r="B18" s="82"/>
      <c r="C18" s="83"/>
      <c r="D18" s="83"/>
      <c r="E18" s="83"/>
      <c r="F18" s="83"/>
      <c r="G18" s="83"/>
      <c r="H18" s="83"/>
      <c r="I18" s="83"/>
      <c r="J18" s="83"/>
      <c r="K18" s="83"/>
      <c r="L18" s="83"/>
      <c r="M18" s="83"/>
      <c r="N18" s="83"/>
      <c r="O18" s="83"/>
      <c r="P18" s="83"/>
      <c r="Q18" s="84"/>
      <c r="R18" s="5"/>
    </row>
    <row r="19" spans="1:18" ht="15" thickBot="1">
      <c r="A19" s="4"/>
      <c r="B19" s="76"/>
      <c r="C19" s="77"/>
      <c r="D19" s="77"/>
      <c r="E19" s="77"/>
      <c r="F19" s="77"/>
      <c r="G19" s="77"/>
      <c r="H19" s="77"/>
      <c r="I19" s="77"/>
      <c r="J19" s="77"/>
      <c r="K19" s="77"/>
      <c r="L19" s="77"/>
      <c r="M19" s="77"/>
      <c r="N19" s="77"/>
      <c r="O19" s="77"/>
      <c r="P19" s="77"/>
      <c r="Q19" s="78"/>
      <c r="R19" s="5"/>
    </row>
    <row r="20" spans="1:18" ht="15" thickBot="1">
      <c r="A20" s="4"/>
      <c r="B20" s="1"/>
      <c r="C20" s="1"/>
      <c r="D20" s="1"/>
      <c r="E20" s="1"/>
      <c r="F20" s="1"/>
      <c r="G20" s="1"/>
      <c r="H20" s="1"/>
      <c r="I20" s="1"/>
      <c r="J20" s="1"/>
      <c r="K20" s="1"/>
      <c r="L20" s="1"/>
      <c r="M20" s="1"/>
      <c r="N20" s="1"/>
      <c r="O20" s="1"/>
      <c r="P20" s="1"/>
      <c r="Q20" s="1"/>
      <c r="R20" s="5"/>
    </row>
    <row r="21" spans="1:18">
      <c r="A21" s="4"/>
      <c r="B21" s="73" t="s">
        <v>40</v>
      </c>
      <c r="C21" s="74"/>
      <c r="D21" s="74"/>
      <c r="E21" s="74"/>
      <c r="F21" s="74"/>
      <c r="G21" s="74"/>
      <c r="H21" s="74"/>
      <c r="I21" s="74"/>
      <c r="J21" s="74"/>
      <c r="K21" s="74"/>
      <c r="L21" s="74"/>
      <c r="M21" s="74"/>
      <c r="N21" s="74"/>
      <c r="O21" s="74"/>
      <c r="P21" s="74"/>
      <c r="Q21" s="75"/>
      <c r="R21" s="5"/>
    </row>
    <row r="22" spans="1:18" ht="15" thickBot="1">
      <c r="A22" s="4"/>
      <c r="B22" s="76"/>
      <c r="C22" s="77"/>
      <c r="D22" s="77"/>
      <c r="E22" s="77"/>
      <c r="F22" s="77"/>
      <c r="G22" s="77"/>
      <c r="H22" s="77"/>
      <c r="I22" s="77"/>
      <c r="J22" s="77"/>
      <c r="K22" s="77"/>
      <c r="L22" s="77"/>
      <c r="M22" s="77"/>
      <c r="N22" s="77"/>
      <c r="O22" s="77"/>
      <c r="P22" s="77"/>
      <c r="Q22" s="78"/>
      <c r="R22" s="5"/>
    </row>
    <row r="23" spans="1:18">
      <c r="A23" s="4"/>
      <c r="B23" s="1"/>
      <c r="C23" s="1"/>
      <c r="D23" s="1"/>
      <c r="E23" s="1"/>
      <c r="F23" s="1"/>
      <c r="G23" s="1"/>
      <c r="H23" s="1"/>
      <c r="I23" s="1"/>
      <c r="J23" s="1"/>
      <c r="K23" s="1"/>
      <c r="L23" s="1"/>
      <c r="M23" s="1"/>
      <c r="N23" s="1"/>
      <c r="O23" s="1"/>
      <c r="P23" s="1"/>
      <c r="Q23" s="1"/>
      <c r="R23" s="5"/>
    </row>
    <row r="24" spans="1:18">
      <c r="A24" s="4"/>
      <c r="B24" s="31" t="s">
        <v>5</v>
      </c>
      <c r="C24" s="32" t="s">
        <v>16</v>
      </c>
      <c r="D24" s="1"/>
      <c r="E24" s="1"/>
      <c r="F24" s="1"/>
      <c r="G24" s="1"/>
      <c r="H24" s="1"/>
      <c r="I24" s="1"/>
      <c r="J24" s="1"/>
      <c r="K24" s="1"/>
      <c r="L24" s="1"/>
      <c r="M24" s="1"/>
      <c r="N24" s="1"/>
      <c r="O24" s="1"/>
      <c r="P24" s="1"/>
      <c r="Q24" s="1"/>
      <c r="R24" s="5"/>
    </row>
    <row r="25" spans="1:18">
      <c r="A25" s="4"/>
      <c r="B25" s="1"/>
      <c r="C25" s="1"/>
      <c r="D25" s="1"/>
      <c r="E25" s="1"/>
      <c r="F25" s="1"/>
      <c r="G25" s="1"/>
      <c r="H25" s="1"/>
      <c r="I25" s="1"/>
      <c r="J25" s="1"/>
      <c r="K25" s="1"/>
      <c r="L25" s="1"/>
      <c r="M25" s="1"/>
      <c r="N25" s="1"/>
      <c r="O25" s="1"/>
      <c r="P25" s="1"/>
      <c r="Q25" s="1"/>
      <c r="R25" s="5"/>
    </row>
    <row r="26" spans="1:18" ht="15" customHeight="1">
      <c r="A26" s="4"/>
      <c r="B26" s="30" t="s">
        <v>8</v>
      </c>
      <c r="C26" s="30" t="s">
        <v>25</v>
      </c>
      <c r="D26" s="1"/>
      <c r="E26" s="26" t="str">
        <f>IF($I$8="I","ENERO",IF($I$8="II","JULIO",""))</f>
        <v>ENERO</v>
      </c>
      <c r="F26" s="20"/>
      <c r="G26" s="26" t="str">
        <f>IF($I$8="I","FEBRERO",IF($I$8="II","AGOSTO",""))</f>
        <v>FEBRERO</v>
      </c>
      <c r="H26" s="20"/>
      <c r="I26" s="26" t="str">
        <f>IF($I$8="I","MARZO",IF($I$8="II","SETIEMBRE",""))</f>
        <v>MARZO</v>
      </c>
      <c r="J26" s="20"/>
      <c r="K26" s="26" t="str">
        <f>IF($I$8="I","ABRIL",IF($I$8="II","OCTUBRE",""))</f>
        <v>ABRIL</v>
      </c>
      <c r="L26" s="20"/>
      <c r="M26" s="26" t="str">
        <f>IF($I$8="I","MAYO",IF($I$8="II","NOVIEMBRE",""))</f>
        <v>MAYO</v>
      </c>
      <c r="N26" s="20"/>
      <c r="O26" s="26" t="str">
        <f>IF($I$8="I","JUNIO",IF($I$8="II","DICIEMBRE",""))</f>
        <v>JUNIO</v>
      </c>
      <c r="P26" s="1"/>
      <c r="Q26" s="29" t="s">
        <v>0</v>
      </c>
      <c r="R26" s="5"/>
    </row>
    <row r="27" spans="1:18" ht="6" customHeight="1">
      <c r="A27" s="4"/>
      <c r="B27" s="27"/>
      <c r="C27" s="27"/>
      <c r="D27" s="1"/>
      <c r="E27" s="1"/>
      <c r="F27" s="1"/>
      <c r="G27" s="1"/>
      <c r="H27" s="1"/>
      <c r="I27" s="1"/>
      <c r="J27" s="1"/>
      <c r="K27" s="1"/>
      <c r="L27" s="1"/>
      <c r="M27" s="1"/>
      <c r="N27" s="1"/>
      <c r="O27" s="1"/>
      <c r="P27" s="1"/>
      <c r="Q27" s="1"/>
      <c r="R27" s="5"/>
    </row>
    <row r="28" spans="1:18">
      <c r="A28" s="4"/>
      <c r="B28" s="28">
        <v>1</v>
      </c>
      <c r="C28" s="28" t="s">
        <v>23</v>
      </c>
      <c r="D28" s="1"/>
      <c r="E28" s="70"/>
      <c r="F28" s="65"/>
      <c r="G28" s="70"/>
      <c r="H28" s="65"/>
      <c r="I28" s="70"/>
      <c r="J28" s="65"/>
      <c r="K28" s="70"/>
      <c r="L28" s="65"/>
      <c r="M28" s="70"/>
      <c r="N28" s="65"/>
      <c r="O28" s="70"/>
      <c r="P28" s="66"/>
      <c r="Q28" s="67">
        <f>+E28+G28+I28+K28+M28+O28</f>
        <v>0</v>
      </c>
      <c r="R28" s="5"/>
    </row>
    <row r="29" spans="1:18">
      <c r="A29" s="4"/>
      <c r="B29" s="28">
        <v>2</v>
      </c>
      <c r="C29" s="28" t="s">
        <v>42</v>
      </c>
      <c r="D29" s="1"/>
      <c r="E29" s="72"/>
      <c r="F29" s="68"/>
      <c r="G29" s="72"/>
      <c r="H29" s="68"/>
      <c r="I29" s="72"/>
      <c r="J29" s="68"/>
      <c r="K29" s="72"/>
      <c r="L29" s="68"/>
      <c r="M29" s="72"/>
      <c r="N29" s="68"/>
      <c r="O29" s="72"/>
      <c r="P29" s="68"/>
      <c r="Q29" s="69">
        <f t="shared" ref="Q29:Q30" si="0">+E29+G29+I29+K29+M29+O29</f>
        <v>0</v>
      </c>
      <c r="R29" s="5"/>
    </row>
    <row r="30" spans="1:18" ht="14.25" customHeight="1">
      <c r="A30" s="4"/>
      <c r="B30" s="28">
        <v>3</v>
      </c>
      <c r="C30" s="28" t="s">
        <v>24</v>
      </c>
      <c r="D30" s="1"/>
      <c r="E30" s="72"/>
      <c r="F30" s="68"/>
      <c r="G30" s="72"/>
      <c r="H30" s="68"/>
      <c r="I30" s="72"/>
      <c r="J30" s="68"/>
      <c r="K30" s="72"/>
      <c r="L30" s="68"/>
      <c r="M30" s="72"/>
      <c r="N30" s="68"/>
      <c r="O30" s="72"/>
      <c r="P30" s="68"/>
      <c r="Q30" s="69">
        <f t="shared" si="0"/>
        <v>0</v>
      </c>
      <c r="R30" s="5"/>
    </row>
    <row r="31" spans="1:18" ht="14.25" customHeight="1">
      <c r="A31" s="4"/>
      <c r="B31" s="27"/>
      <c r="C31" s="27"/>
      <c r="D31" s="1"/>
      <c r="E31" s="25"/>
      <c r="F31" s="25"/>
      <c r="G31" s="25"/>
      <c r="H31" s="25"/>
      <c r="I31" s="25"/>
      <c r="J31" s="25"/>
      <c r="K31" s="25"/>
      <c r="L31" s="25"/>
      <c r="M31" s="25"/>
      <c r="N31" s="25"/>
      <c r="O31" s="25"/>
      <c r="P31" s="25"/>
      <c r="Q31" s="25"/>
      <c r="R31" s="5"/>
    </row>
    <row r="32" spans="1:18" ht="14.25" customHeight="1">
      <c r="A32" s="4"/>
      <c r="B32" s="27"/>
      <c r="C32" s="27"/>
      <c r="D32" s="1"/>
      <c r="E32" s="25"/>
      <c r="F32" s="25"/>
      <c r="G32" s="25"/>
      <c r="H32" s="25"/>
      <c r="I32" s="25"/>
      <c r="J32" s="25"/>
      <c r="K32" s="25"/>
      <c r="L32" s="25"/>
      <c r="M32" s="25"/>
      <c r="N32" s="25"/>
      <c r="O32" s="25"/>
      <c r="P32" s="25"/>
      <c r="Q32" s="25"/>
      <c r="R32" s="5"/>
    </row>
    <row r="33" spans="1:18" ht="14.25" customHeight="1">
      <c r="A33" s="4"/>
      <c r="B33" s="31" t="s">
        <v>6</v>
      </c>
      <c r="C33" s="32" t="s">
        <v>17</v>
      </c>
      <c r="D33" s="1"/>
      <c r="E33" s="25"/>
      <c r="F33" s="25"/>
      <c r="G33" s="25"/>
      <c r="H33" s="25"/>
      <c r="I33" s="25"/>
      <c r="J33" s="25"/>
      <c r="K33" s="25"/>
      <c r="L33" s="25"/>
      <c r="M33" s="25"/>
      <c r="N33" s="25"/>
      <c r="O33" s="25"/>
      <c r="P33" s="25"/>
      <c r="Q33" s="25"/>
      <c r="R33" s="5"/>
    </row>
    <row r="34" spans="1:18" ht="14.25" customHeight="1">
      <c r="A34" s="4"/>
      <c r="B34" s="27"/>
      <c r="C34" s="27"/>
      <c r="D34" s="1"/>
      <c r="E34" s="25"/>
      <c r="F34" s="25"/>
      <c r="G34" s="25"/>
      <c r="H34" s="25"/>
      <c r="I34" s="25"/>
      <c r="J34" s="25"/>
      <c r="K34" s="25"/>
      <c r="L34" s="25"/>
      <c r="M34" s="25"/>
      <c r="N34" s="25"/>
      <c r="O34" s="25"/>
      <c r="P34" s="25"/>
      <c r="Q34" s="25"/>
      <c r="R34" s="5"/>
    </row>
    <row r="35" spans="1:18">
      <c r="A35" s="4"/>
      <c r="B35" s="30" t="s">
        <v>8</v>
      </c>
      <c r="C35" s="30" t="s">
        <v>27</v>
      </c>
      <c r="D35" s="1"/>
      <c r="E35" s="26" t="str">
        <f>IF($I$8="I","ENERO",IF($I$8="II","JULIO",""))</f>
        <v>ENERO</v>
      </c>
      <c r="F35" s="20"/>
      <c r="G35" s="26" t="str">
        <f>IF($I$8="I","FEBRERO",IF($I$8="II","AGOSTO",""))</f>
        <v>FEBRERO</v>
      </c>
      <c r="H35" s="20"/>
      <c r="I35" s="26" t="str">
        <f>IF($I$8="I","MARZO",IF($I$8="II","SETIEMBRE",""))</f>
        <v>MARZO</v>
      </c>
      <c r="J35" s="20"/>
      <c r="K35" s="26" t="str">
        <f>IF($I$8="I","ABRIL",IF($I$8="II","OCTUBRE",""))</f>
        <v>ABRIL</v>
      </c>
      <c r="L35" s="20"/>
      <c r="M35" s="26" t="str">
        <f>IF($I$8="I","MAYO",IF($I$8="II","NOVIEMBRE",""))</f>
        <v>MAYO</v>
      </c>
      <c r="N35" s="20"/>
      <c r="O35" s="26" t="str">
        <f>IF($I$8="I","JUNIO",IF($I$8="II","DICIEMBRE",""))</f>
        <v>JUNIO</v>
      </c>
      <c r="P35" s="1"/>
      <c r="Q35" s="29" t="s">
        <v>0</v>
      </c>
      <c r="R35" s="5"/>
    </row>
    <row r="36" spans="1:18" ht="6" customHeight="1">
      <c r="A36" s="4"/>
      <c r="B36" s="27"/>
      <c r="C36" s="27"/>
      <c r="D36" s="1"/>
      <c r="E36" s="1"/>
      <c r="F36" s="1"/>
      <c r="G36" s="1"/>
      <c r="H36" s="1"/>
      <c r="I36" s="1"/>
      <c r="J36" s="1"/>
      <c r="K36" s="1"/>
      <c r="L36" s="1"/>
      <c r="M36" s="1"/>
      <c r="N36" s="1"/>
      <c r="O36" s="1"/>
      <c r="P36" s="1"/>
      <c r="Q36" s="1"/>
      <c r="R36" s="5"/>
    </row>
    <row r="37" spans="1:18">
      <c r="A37" s="4"/>
      <c r="B37" s="28">
        <v>1</v>
      </c>
      <c r="C37" s="28" t="s">
        <v>23</v>
      </c>
      <c r="D37" s="1"/>
      <c r="E37" s="70"/>
      <c r="F37" s="65"/>
      <c r="G37" s="70"/>
      <c r="H37" s="65"/>
      <c r="I37" s="70"/>
      <c r="J37" s="65"/>
      <c r="K37" s="70"/>
      <c r="L37" s="65"/>
      <c r="M37" s="70"/>
      <c r="N37" s="65"/>
      <c r="O37" s="70"/>
      <c r="P37" s="66"/>
      <c r="Q37" s="67">
        <f>+E37+G37+I37+K37+M37+O37</f>
        <v>0</v>
      </c>
      <c r="R37" s="5"/>
    </row>
    <row r="38" spans="1:18">
      <c r="A38" s="4"/>
      <c r="B38" s="28">
        <v>2</v>
      </c>
      <c r="C38" s="28" t="s">
        <v>42</v>
      </c>
      <c r="D38" s="1"/>
      <c r="E38" s="72"/>
      <c r="F38" s="68"/>
      <c r="G38" s="72"/>
      <c r="H38" s="68"/>
      <c r="I38" s="72"/>
      <c r="J38" s="68"/>
      <c r="K38" s="72"/>
      <c r="L38" s="68"/>
      <c r="M38" s="72"/>
      <c r="N38" s="68"/>
      <c r="O38" s="72"/>
      <c r="P38" s="66"/>
      <c r="Q38" s="69">
        <f t="shared" ref="Q38:Q39" si="1">+E38+G38+I38+K38+M38+O38</f>
        <v>0</v>
      </c>
      <c r="R38" s="5"/>
    </row>
    <row r="39" spans="1:18">
      <c r="A39" s="4"/>
      <c r="B39" s="28">
        <v>3</v>
      </c>
      <c r="C39" s="28" t="s">
        <v>24</v>
      </c>
      <c r="D39" s="1"/>
      <c r="E39" s="72"/>
      <c r="F39" s="68"/>
      <c r="G39" s="72"/>
      <c r="H39" s="68"/>
      <c r="I39" s="72"/>
      <c r="J39" s="68"/>
      <c r="K39" s="72"/>
      <c r="L39" s="68"/>
      <c r="M39" s="72"/>
      <c r="N39" s="68"/>
      <c r="O39" s="72"/>
      <c r="P39" s="66"/>
      <c r="Q39" s="69">
        <f t="shared" si="1"/>
        <v>0</v>
      </c>
      <c r="R39" s="5"/>
    </row>
    <row r="40" spans="1:18">
      <c r="A40" s="4"/>
      <c r="B40" s="27"/>
      <c r="C40" s="27"/>
      <c r="D40" s="1"/>
      <c r="E40" s="25"/>
      <c r="F40" s="25"/>
      <c r="G40" s="25"/>
      <c r="H40" s="25"/>
      <c r="I40" s="25"/>
      <c r="J40" s="25"/>
      <c r="K40" s="25"/>
      <c r="L40" s="25"/>
      <c r="M40" s="25"/>
      <c r="N40" s="25"/>
      <c r="O40" s="25"/>
      <c r="P40" s="25"/>
      <c r="Q40" s="25"/>
      <c r="R40" s="5"/>
    </row>
    <row r="41" spans="1:18">
      <c r="A41" s="4"/>
      <c r="B41" s="27"/>
      <c r="C41" s="27"/>
      <c r="D41" s="1"/>
      <c r="E41" s="25"/>
      <c r="F41" s="25"/>
      <c r="G41" s="25"/>
      <c r="H41" s="25"/>
      <c r="I41" s="25"/>
      <c r="J41" s="25"/>
      <c r="K41" s="25"/>
      <c r="L41" s="25"/>
      <c r="M41" s="25"/>
      <c r="N41" s="25"/>
      <c r="O41" s="25"/>
      <c r="P41" s="25"/>
      <c r="Q41" s="25"/>
      <c r="R41" s="5"/>
    </row>
    <row r="42" spans="1:18">
      <c r="A42" s="4"/>
      <c r="B42" s="31" t="s">
        <v>7</v>
      </c>
      <c r="C42" s="32" t="s">
        <v>18</v>
      </c>
      <c r="D42" s="1"/>
      <c r="E42" s="25"/>
      <c r="F42" s="25"/>
      <c r="G42" s="25"/>
      <c r="H42" s="25"/>
      <c r="I42" s="25"/>
      <c r="J42" s="25"/>
      <c r="K42" s="25"/>
      <c r="L42" s="25"/>
      <c r="M42" s="25"/>
      <c r="N42" s="25"/>
      <c r="O42" s="25"/>
      <c r="P42" s="25"/>
      <c r="Q42" s="25"/>
      <c r="R42" s="5"/>
    </row>
    <row r="43" spans="1:18">
      <c r="A43" s="4"/>
      <c r="B43" s="27"/>
      <c r="C43" s="27"/>
      <c r="D43" s="1"/>
      <c r="E43" s="1"/>
      <c r="F43" s="1"/>
      <c r="G43" s="1"/>
      <c r="H43" s="1"/>
      <c r="I43" s="1"/>
      <c r="J43" s="1"/>
      <c r="K43" s="1"/>
      <c r="L43" s="1"/>
      <c r="M43" s="1"/>
      <c r="N43" s="1"/>
      <c r="O43" s="1"/>
      <c r="P43" s="1"/>
      <c r="Q43" s="1"/>
      <c r="R43" s="5"/>
    </row>
    <row r="44" spans="1:18">
      <c r="A44" s="4"/>
      <c r="B44" s="30" t="s">
        <v>8</v>
      </c>
      <c r="C44" s="30" t="s">
        <v>26</v>
      </c>
      <c r="D44" s="1"/>
      <c r="E44" s="26" t="str">
        <f>IF($I$8="I","ENERO",IF($I$8="II","JULIO",""))</f>
        <v>ENERO</v>
      </c>
      <c r="F44" s="20"/>
      <c r="G44" s="26" t="str">
        <f>IF($I$8="I","FEBRERO",IF($I$8="II","AGOSTO",""))</f>
        <v>FEBRERO</v>
      </c>
      <c r="H44" s="20"/>
      <c r="I44" s="26" t="str">
        <f>IF($I$8="I","MARZO",IF($I$8="II","SETIEMBRE",""))</f>
        <v>MARZO</v>
      </c>
      <c r="J44" s="20"/>
      <c r="K44" s="26" t="str">
        <f>IF($I$8="I","ABRIL",IF($I$8="II","OCTUBRE",""))</f>
        <v>ABRIL</v>
      </c>
      <c r="L44" s="20"/>
      <c r="M44" s="26" t="str">
        <f>IF($I$8="I","MAYO",IF($I$8="II","NOVIEMBRE",""))</f>
        <v>MAYO</v>
      </c>
      <c r="N44" s="20"/>
      <c r="O44" s="26" t="str">
        <f>IF($I$8="I","JUNIO",IF($I$8="II","DICIEMBRE",""))</f>
        <v>JUNIO</v>
      </c>
      <c r="P44" s="1"/>
      <c r="Q44" s="29" t="s">
        <v>0</v>
      </c>
      <c r="R44" s="5"/>
    </row>
    <row r="45" spans="1:18" ht="6" customHeight="1">
      <c r="A45" s="4"/>
      <c r="B45" s="1"/>
      <c r="C45" s="1"/>
      <c r="D45" s="1"/>
      <c r="E45" s="1"/>
      <c r="F45" s="1"/>
      <c r="G45" s="1"/>
      <c r="H45" s="1"/>
      <c r="I45" s="1"/>
      <c r="J45" s="1"/>
      <c r="K45" s="1"/>
      <c r="L45" s="1"/>
      <c r="M45" s="1"/>
      <c r="N45" s="1"/>
      <c r="O45" s="1"/>
      <c r="P45" s="1"/>
      <c r="Q45" s="1"/>
      <c r="R45" s="5"/>
    </row>
    <row r="46" spans="1:18">
      <c r="A46" s="4"/>
      <c r="B46" s="18">
        <v>1</v>
      </c>
      <c r="C46" s="28" t="s">
        <v>23</v>
      </c>
      <c r="D46" s="1"/>
      <c r="E46" s="70"/>
      <c r="F46" s="65"/>
      <c r="G46" s="70"/>
      <c r="H46" s="65"/>
      <c r="I46" s="70"/>
      <c r="J46" s="65"/>
      <c r="K46" s="70"/>
      <c r="L46" s="65"/>
      <c r="M46" s="70"/>
      <c r="N46" s="65"/>
      <c r="O46" s="70"/>
      <c r="P46" s="66"/>
      <c r="Q46" s="67">
        <f>+E46+G46+I46+K46+M46+O46</f>
        <v>0</v>
      </c>
      <c r="R46" s="5"/>
    </row>
    <row r="47" spans="1:18">
      <c r="A47" s="4"/>
      <c r="B47" s="18">
        <v>2</v>
      </c>
      <c r="C47" s="28" t="s">
        <v>42</v>
      </c>
      <c r="D47" s="1"/>
      <c r="E47" s="72"/>
      <c r="F47" s="68"/>
      <c r="G47" s="72"/>
      <c r="H47" s="68"/>
      <c r="I47" s="72"/>
      <c r="J47" s="68"/>
      <c r="K47" s="72"/>
      <c r="L47" s="68"/>
      <c r="M47" s="72"/>
      <c r="N47" s="68"/>
      <c r="O47" s="72"/>
      <c r="P47" s="66"/>
      <c r="Q47" s="69">
        <f t="shared" ref="Q47:Q48" si="2">+E47+G47+I47+K47+M47+O47</f>
        <v>0</v>
      </c>
      <c r="R47" s="5"/>
    </row>
    <row r="48" spans="1:18">
      <c r="A48" s="4"/>
      <c r="B48" s="18">
        <v>3</v>
      </c>
      <c r="C48" s="28" t="s">
        <v>24</v>
      </c>
      <c r="D48" s="1"/>
      <c r="E48" s="72"/>
      <c r="F48" s="68"/>
      <c r="G48" s="72"/>
      <c r="H48" s="68"/>
      <c r="I48" s="72"/>
      <c r="J48" s="68"/>
      <c r="K48" s="72"/>
      <c r="L48" s="68"/>
      <c r="M48" s="72"/>
      <c r="N48" s="68"/>
      <c r="O48" s="72"/>
      <c r="P48" s="66"/>
      <c r="Q48" s="69">
        <f t="shared" si="2"/>
        <v>0</v>
      </c>
      <c r="R48" s="5"/>
    </row>
    <row r="49" spans="1:18">
      <c r="A49" s="4"/>
      <c r="B49" s="1"/>
      <c r="C49" s="1"/>
      <c r="D49" s="1"/>
      <c r="E49" s="23"/>
      <c r="F49" s="23"/>
      <c r="G49" s="23"/>
      <c r="H49" s="23"/>
      <c r="I49" s="23"/>
      <c r="J49" s="23"/>
      <c r="K49" s="23"/>
      <c r="L49" s="23"/>
      <c r="M49" s="23"/>
      <c r="N49" s="23"/>
      <c r="O49" s="23"/>
      <c r="P49" s="1"/>
      <c r="Q49" s="23"/>
      <c r="R49" s="5"/>
    </row>
    <row r="50" spans="1:18">
      <c r="A50" s="4"/>
      <c r="B50" s="1"/>
      <c r="C50" s="1"/>
      <c r="D50" s="1"/>
      <c r="E50" s="23"/>
      <c r="F50" s="23"/>
      <c r="G50" s="23"/>
      <c r="H50" s="23"/>
      <c r="I50" s="23"/>
      <c r="J50" s="23"/>
      <c r="K50" s="23"/>
      <c r="L50" s="23"/>
      <c r="M50" s="23"/>
      <c r="N50" s="23"/>
      <c r="O50" s="23"/>
      <c r="P50" s="1"/>
      <c r="Q50" s="23"/>
      <c r="R50" s="5"/>
    </row>
    <row r="51" spans="1:18">
      <c r="A51" s="4"/>
      <c r="B51" s="30" t="s">
        <v>8</v>
      </c>
      <c r="C51" s="30" t="s">
        <v>32</v>
      </c>
      <c r="D51" s="1"/>
      <c r="E51" s="26" t="str">
        <f>IF($I$8="I","ENERO",IF($I$8="II","JULIO",""))</f>
        <v>ENERO</v>
      </c>
      <c r="F51" s="20"/>
      <c r="G51" s="26" t="str">
        <f>IF($I$8="I","FEBRERO",IF($I$8="II","AGOSTO",""))</f>
        <v>FEBRERO</v>
      </c>
      <c r="H51" s="20"/>
      <c r="I51" s="26" t="str">
        <f>IF($I$8="I","MARZO",IF($I$8="II","SETIEMBRE",""))</f>
        <v>MARZO</v>
      </c>
      <c r="J51" s="20"/>
      <c r="K51" s="26" t="str">
        <f>IF($I$8="I","ABRIL",IF($I$8="II","OCTUBRE",""))</f>
        <v>ABRIL</v>
      </c>
      <c r="L51" s="20"/>
      <c r="M51" s="26" t="str">
        <f>IF($I$8="I","MAYO",IF($I$8="II","NOVIEMBRE",""))</f>
        <v>MAYO</v>
      </c>
      <c r="N51" s="20"/>
      <c r="O51" s="26" t="str">
        <f>IF($I$8="I","JUNIO",IF($I$8="II","DICIEMBRE",""))</f>
        <v>JUNIO</v>
      </c>
      <c r="P51" s="1"/>
      <c r="Q51" s="29" t="s">
        <v>0</v>
      </c>
      <c r="R51" s="5"/>
    </row>
    <row r="52" spans="1:18" ht="5.25" customHeight="1">
      <c r="A52" s="4"/>
      <c r="B52" s="1"/>
      <c r="C52" s="1"/>
      <c r="D52" s="1"/>
      <c r="E52" s="23"/>
      <c r="F52" s="23"/>
      <c r="G52" s="23"/>
      <c r="H52" s="23"/>
      <c r="I52" s="23"/>
      <c r="J52" s="23"/>
      <c r="K52" s="23"/>
      <c r="L52" s="23"/>
      <c r="M52" s="23"/>
      <c r="N52" s="23"/>
      <c r="O52" s="23"/>
      <c r="P52" s="1"/>
      <c r="Q52" s="23"/>
      <c r="R52" s="5"/>
    </row>
    <row r="53" spans="1:18">
      <c r="A53" s="4"/>
      <c r="B53" s="30">
        <v>1</v>
      </c>
      <c r="C53" s="30" t="s">
        <v>30</v>
      </c>
      <c r="D53" s="1"/>
      <c r="E53" s="67">
        <f>+E28+E37+E46</f>
        <v>0</v>
      </c>
      <c r="F53" s="65"/>
      <c r="G53" s="67">
        <f>+G28+G37+G46</f>
        <v>0</v>
      </c>
      <c r="H53" s="65"/>
      <c r="I53" s="67">
        <f>+I28+I37+I46</f>
        <v>0</v>
      </c>
      <c r="J53" s="65"/>
      <c r="K53" s="67">
        <f>+K28+K37+K46</f>
        <v>0</v>
      </c>
      <c r="L53" s="65"/>
      <c r="M53" s="67">
        <f>+M28+M37+M46</f>
        <v>0</v>
      </c>
      <c r="N53" s="65"/>
      <c r="O53" s="67">
        <f>+O28+O37+O46</f>
        <v>0</v>
      </c>
      <c r="P53" s="66"/>
      <c r="Q53" s="67">
        <f>+Q28+Q37+Q46</f>
        <v>0</v>
      </c>
      <c r="R53" s="5"/>
    </row>
    <row r="54" spans="1:18">
      <c r="A54" s="4"/>
      <c r="B54" s="30">
        <v>2</v>
      </c>
      <c r="C54" s="30" t="s">
        <v>42</v>
      </c>
      <c r="D54" s="1"/>
      <c r="E54" s="69">
        <f>+E29+E38+E47</f>
        <v>0</v>
      </c>
      <c r="F54" s="65"/>
      <c r="G54" s="69">
        <f>+G29+G38+G47</f>
        <v>0</v>
      </c>
      <c r="H54" s="65"/>
      <c r="I54" s="69">
        <f>+I29+I38+I47</f>
        <v>0</v>
      </c>
      <c r="J54" s="65"/>
      <c r="K54" s="69">
        <f>+K29+K38+K47</f>
        <v>0</v>
      </c>
      <c r="L54" s="65"/>
      <c r="M54" s="69">
        <f>+M29+M38+M47</f>
        <v>0</v>
      </c>
      <c r="N54" s="65"/>
      <c r="O54" s="69">
        <f>+O29+O38+O47</f>
        <v>0</v>
      </c>
      <c r="P54" s="66"/>
      <c r="Q54" s="69">
        <f>+Q29+Q38+Q47</f>
        <v>0</v>
      </c>
      <c r="R54" s="5"/>
    </row>
    <row r="55" spans="1:18">
      <c r="A55" s="4"/>
      <c r="B55" s="30">
        <v>3</v>
      </c>
      <c r="C55" s="30" t="s">
        <v>31</v>
      </c>
      <c r="D55" s="1"/>
      <c r="E55" s="69">
        <f>+E30+E39+E48</f>
        <v>0</v>
      </c>
      <c r="F55" s="65"/>
      <c r="G55" s="69">
        <f>+G30+G39+G48</f>
        <v>0</v>
      </c>
      <c r="H55" s="65"/>
      <c r="I55" s="69">
        <f>+I30+I39+I48</f>
        <v>0</v>
      </c>
      <c r="J55" s="65"/>
      <c r="K55" s="69">
        <f>+K30+K39+K48</f>
        <v>0</v>
      </c>
      <c r="L55" s="65"/>
      <c r="M55" s="69">
        <f>+M30+M39+M48</f>
        <v>0</v>
      </c>
      <c r="N55" s="65"/>
      <c r="O55" s="69">
        <f>+O30+O39+O48</f>
        <v>0</v>
      </c>
      <c r="P55" s="66"/>
      <c r="Q55" s="69">
        <f>+Q30+Q39+Q48</f>
        <v>0</v>
      </c>
      <c r="R55" s="5"/>
    </row>
    <row r="56" spans="1:18">
      <c r="A56" s="4"/>
      <c r="B56" s="1"/>
      <c r="C56" s="1"/>
      <c r="D56" s="1"/>
      <c r="E56" s="23"/>
      <c r="F56" s="23"/>
      <c r="G56" s="23"/>
      <c r="H56" s="23"/>
      <c r="I56" s="23"/>
      <c r="J56" s="23"/>
      <c r="K56" s="23"/>
      <c r="L56" s="23"/>
      <c r="M56" s="23"/>
      <c r="N56" s="23"/>
      <c r="O56" s="23"/>
      <c r="P56" s="1"/>
      <c r="Q56" s="23"/>
      <c r="R56" s="5"/>
    </row>
    <row r="57" spans="1:18">
      <c r="A57" s="4"/>
      <c r="B57" s="44" t="s">
        <v>9</v>
      </c>
      <c r="C57" s="1"/>
      <c r="D57" s="1"/>
      <c r="E57" s="23"/>
      <c r="F57" s="23"/>
      <c r="G57" s="23"/>
      <c r="H57" s="23"/>
      <c r="I57" s="23"/>
      <c r="J57" s="23"/>
      <c r="K57" s="23"/>
      <c r="L57" s="23"/>
      <c r="M57" s="23"/>
      <c r="N57" s="23"/>
      <c r="O57" s="23"/>
      <c r="P57" s="1"/>
      <c r="Q57" s="23"/>
      <c r="R57" s="5"/>
    </row>
    <row r="58" spans="1:18">
      <c r="A58" s="4"/>
      <c r="B58" s="1" t="s">
        <v>10</v>
      </c>
      <c r="C58" s="1"/>
      <c r="D58" s="1"/>
      <c r="E58" s="23"/>
      <c r="F58" s="23"/>
      <c r="G58" s="23"/>
      <c r="H58" s="23"/>
      <c r="I58" s="23"/>
      <c r="J58" s="23"/>
      <c r="K58" s="23"/>
      <c r="L58" s="23"/>
      <c r="M58" s="23"/>
      <c r="N58" s="23"/>
      <c r="O58" s="23"/>
      <c r="P58" s="1"/>
      <c r="Q58" s="23"/>
      <c r="R58" s="5"/>
    </row>
    <row r="59" spans="1:18">
      <c r="A59" s="4"/>
      <c r="B59" s="1" t="s">
        <v>11</v>
      </c>
      <c r="C59" s="1"/>
      <c r="D59" s="1"/>
      <c r="E59" s="23"/>
      <c r="F59" s="23"/>
      <c r="G59" s="23"/>
      <c r="H59" s="23"/>
      <c r="I59" s="23"/>
      <c r="J59" s="23"/>
      <c r="K59" s="23"/>
      <c r="L59" s="23"/>
      <c r="M59" s="23"/>
      <c r="N59" s="23"/>
      <c r="O59" s="23"/>
      <c r="P59" s="1"/>
      <c r="Q59" s="23"/>
      <c r="R59" s="5"/>
    </row>
    <row r="60" spans="1:18">
      <c r="A60" s="4"/>
      <c r="B60" s="1"/>
      <c r="C60" s="1"/>
      <c r="D60" s="1"/>
      <c r="E60" s="23"/>
      <c r="F60" s="23"/>
      <c r="G60" s="23"/>
      <c r="H60" s="23"/>
      <c r="I60" s="23"/>
      <c r="J60" s="23"/>
      <c r="K60" s="23"/>
      <c r="L60" s="23"/>
      <c r="M60" s="23"/>
      <c r="N60" s="23"/>
      <c r="O60" s="23"/>
      <c r="P60" s="1"/>
      <c r="Q60" s="23"/>
      <c r="R60" s="5"/>
    </row>
    <row r="61" spans="1:18">
      <c r="A61" s="4"/>
      <c r="B61" s="1"/>
      <c r="C61" s="1"/>
      <c r="D61" s="1"/>
      <c r="E61" s="23"/>
      <c r="F61" s="23"/>
      <c r="G61" s="23"/>
      <c r="H61" s="23"/>
      <c r="I61" s="23"/>
      <c r="J61" s="23"/>
      <c r="K61" s="23"/>
      <c r="L61" s="23"/>
      <c r="M61" s="23"/>
      <c r="N61" s="23"/>
      <c r="O61" s="23"/>
      <c r="P61" s="1"/>
      <c r="Q61" s="23"/>
      <c r="R61" s="5"/>
    </row>
    <row r="62" spans="1:18">
      <c r="A62" s="4"/>
      <c r="B62" s="64" t="s">
        <v>29</v>
      </c>
      <c r="C62" s="64"/>
      <c r="D62" s="64"/>
      <c r="E62" s="64"/>
      <c r="F62" s="64"/>
      <c r="G62" s="64"/>
      <c r="H62" s="64"/>
      <c r="I62" s="64"/>
      <c r="J62" s="64"/>
      <c r="K62" s="64"/>
      <c r="L62" s="64"/>
      <c r="M62" s="64"/>
      <c r="N62" s="64"/>
      <c r="O62" s="64"/>
      <c r="P62" s="64"/>
      <c r="Q62" s="64"/>
      <c r="R62" s="5"/>
    </row>
    <row r="63" spans="1:18">
      <c r="A63" s="4"/>
      <c r="B63" s="19"/>
      <c r="C63" s="19"/>
      <c r="D63" s="19"/>
      <c r="E63" s="19"/>
      <c r="F63" s="19"/>
      <c r="G63" s="19"/>
      <c r="H63" s="19"/>
      <c r="I63" s="19"/>
      <c r="J63" s="19"/>
      <c r="K63" s="19"/>
      <c r="L63" s="23"/>
      <c r="M63" s="23"/>
      <c r="N63" s="23"/>
      <c r="O63" s="23"/>
      <c r="P63" s="1"/>
      <c r="Q63" s="23"/>
      <c r="R63" s="5"/>
    </row>
    <row r="64" spans="1:18">
      <c r="A64" s="4"/>
      <c r="B64" s="85"/>
      <c r="C64" s="86"/>
      <c r="D64" s="86"/>
      <c r="E64" s="86"/>
      <c r="F64" s="86"/>
      <c r="G64" s="86"/>
      <c r="H64" s="86"/>
      <c r="I64" s="86"/>
      <c r="J64" s="86"/>
      <c r="K64" s="86"/>
      <c r="L64" s="86"/>
      <c r="M64" s="86"/>
      <c r="N64" s="86"/>
      <c r="O64" s="86"/>
      <c r="P64" s="86"/>
      <c r="Q64" s="87"/>
      <c r="R64" s="5"/>
    </row>
    <row r="65" spans="1:18">
      <c r="A65" s="4"/>
      <c r="B65" s="88"/>
      <c r="C65" s="89"/>
      <c r="D65" s="89"/>
      <c r="E65" s="89"/>
      <c r="F65" s="89"/>
      <c r="G65" s="89"/>
      <c r="H65" s="89"/>
      <c r="I65" s="89"/>
      <c r="J65" s="89"/>
      <c r="K65" s="89"/>
      <c r="L65" s="89"/>
      <c r="M65" s="89"/>
      <c r="N65" s="89"/>
      <c r="O65" s="89"/>
      <c r="P65" s="89"/>
      <c r="Q65" s="90"/>
      <c r="R65" s="5"/>
    </row>
    <row r="66" spans="1:18">
      <c r="A66" s="4"/>
      <c r="B66" s="88"/>
      <c r="C66" s="89"/>
      <c r="D66" s="89"/>
      <c r="E66" s="89"/>
      <c r="F66" s="89"/>
      <c r="G66" s="89"/>
      <c r="H66" s="89"/>
      <c r="I66" s="89"/>
      <c r="J66" s="89"/>
      <c r="K66" s="89"/>
      <c r="L66" s="89"/>
      <c r="M66" s="89"/>
      <c r="N66" s="89"/>
      <c r="O66" s="89"/>
      <c r="P66" s="89"/>
      <c r="Q66" s="90"/>
      <c r="R66" s="5"/>
    </row>
    <row r="67" spans="1:18">
      <c r="A67" s="4"/>
      <c r="B67" s="91"/>
      <c r="C67" s="92"/>
      <c r="D67" s="92"/>
      <c r="E67" s="92"/>
      <c r="F67" s="92"/>
      <c r="G67" s="92"/>
      <c r="H67" s="92"/>
      <c r="I67" s="92"/>
      <c r="J67" s="92"/>
      <c r="K67" s="92"/>
      <c r="L67" s="92"/>
      <c r="M67" s="92"/>
      <c r="N67" s="92"/>
      <c r="O67" s="92"/>
      <c r="P67" s="92"/>
      <c r="Q67" s="93"/>
      <c r="R67" s="5"/>
    </row>
    <row r="68" spans="1:18">
      <c r="A68" s="4"/>
      <c r="B68" s="1"/>
      <c r="C68" s="1"/>
      <c r="D68" s="1"/>
      <c r="E68" s="23"/>
      <c r="F68" s="23"/>
      <c r="G68" s="23"/>
      <c r="H68" s="23"/>
      <c r="I68" s="23"/>
      <c r="J68" s="23"/>
      <c r="K68" s="23"/>
      <c r="L68" s="23"/>
      <c r="M68" s="23"/>
      <c r="N68" s="23"/>
      <c r="O68" s="23"/>
      <c r="P68" s="1"/>
      <c r="Q68" s="23"/>
      <c r="R68" s="5"/>
    </row>
    <row r="69" spans="1:18">
      <c r="A69" s="4"/>
      <c r="B69" s="1"/>
      <c r="C69" s="1"/>
      <c r="D69" s="1"/>
      <c r="E69" s="23"/>
      <c r="F69" s="23"/>
      <c r="G69" s="23"/>
      <c r="H69" s="23"/>
      <c r="I69" s="23"/>
      <c r="J69" s="23"/>
      <c r="K69" s="23"/>
      <c r="L69" s="23"/>
      <c r="M69" s="23"/>
      <c r="N69" s="23"/>
      <c r="O69" s="23"/>
      <c r="P69" s="1"/>
      <c r="Q69" s="23"/>
      <c r="R69" s="5"/>
    </row>
    <row r="70" spans="1:18">
      <c r="A70" s="4"/>
      <c r="B70" s="1"/>
      <c r="C70" s="1"/>
      <c r="D70" s="1"/>
      <c r="E70" s="23"/>
      <c r="F70" s="23"/>
      <c r="G70" s="23"/>
      <c r="H70" s="23"/>
      <c r="I70" s="23"/>
      <c r="J70" s="23"/>
      <c r="K70" s="23"/>
      <c r="L70" s="23"/>
      <c r="M70" s="23"/>
      <c r="N70" s="23"/>
      <c r="O70" s="23"/>
      <c r="P70" s="1"/>
      <c r="Q70" s="23"/>
      <c r="R70" s="5"/>
    </row>
    <row r="71" spans="1:18" ht="15" thickBot="1">
      <c r="A71" s="6"/>
      <c r="B71" s="7"/>
      <c r="C71" s="7"/>
      <c r="D71" s="7"/>
      <c r="E71" s="7"/>
      <c r="F71" s="7"/>
      <c r="G71" s="7"/>
      <c r="H71" s="7"/>
      <c r="I71" s="7"/>
      <c r="J71" s="7"/>
      <c r="K71" s="7"/>
      <c r="L71" s="7"/>
      <c r="M71" s="7"/>
      <c r="N71" s="7"/>
      <c r="O71" s="7"/>
      <c r="P71" s="7"/>
      <c r="Q71" s="7"/>
      <c r="R71" s="8"/>
    </row>
  </sheetData>
  <sheetProtection selectLockedCells="1"/>
  <mergeCells count="4">
    <mergeCell ref="B21:Q22"/>
    <mergeCell ref="B10:Q10"/>
    <mergeCell ref="B12:Q19"/>
    <mergeCell ref="B64:Q67"/>
  </mergeCells>
  <dataValidations count="5">
    <dataValidation type="list" allowBlank="1" showInputMessage="1" showErrorMessage="1" sqref="I8">
      <formula1>"I,II"</formula1>
    </dataValidation>
    <dataValidation type="list" allowBlank="1" showInputMessage="1" showErrorMessage="1" sqref="I6">
      <formula1>"2015,2016,2017,2018,2019,2020,2021,2022,2023"</formula1>
    </dataValidation>
    <dataValidation type="decimal" operator="greaterThanOrEqual" allowBlank="1" showInputMessage="1" showErrorMessage="1" error="Número entero mayor o igual a cero" prompt="Ingresos por remesas y giros postales" sqref="E48 G48 I48 K48 M48 O48 E39 G39 I39 K39 M39 O39 E30 G30 I30 K30 M30 O30">
      <formula1>0</formula1>
    </dataValidation>
    <dataValidation type="decimal" operator="greaterThanOrEqual" allowBlank="1" showInputMessage="1" showErrorMessage="1" error="Número entero mayor o igual a cero" prompt="Valor de las remesas y giros postales" sqref="E47 G47 I47 K47 M47 O47 E38 G38 I38 K38 M38 O38 E29 G29 I29 K29 M29 O29">
      <formula1>0</formula1>
    </dataValidation>
    <dataValidation type="whole" operator="greaterThanOrEqual" allowBlank="1" showInputMessage="1" showErrorMessage="1" error="Número entero mayor o igual a cero" prompt="N° de giros y remesas postales" sqref="E46 G46 I46 K46 M46 O46 E37 G37 I37 K37 M37 O37 E28 G28 I28 K28 M28 O28">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56"/>
  <sheetViews>
    <sheetView zoomScaleNormal="100" workbookViewId="0">
      <selection activeCell="P60" sqref="P60"/>
    </sheetView>
  </sheetViews>
  <sheetFormatPr baseColWidth="10" defaultColWidth="11.42578125" defaultRowHeight="14.25"/>
  <cols>
    <col min="1" max="2" width="3.28515625" style="33" customWidth="1"/>
    <col min="3" max="11" width="11.42578125" style="33"/>
    <col min="12" max="12" width="16.28515625" style="33" customWidth="1"/>
    <col min="13" max="13" width="3.42578125" style="33" customWidth="1"/>
    <col min="14" max="16384" width="11.42578125" style="33"/>
  </cols>
  <sheetData>
    <row r="1" spans="2:13" ht="15" thickBot="1"/>
    <row r="2" spans="2:13">
      <c r="B2" s="34"/>
      <c r="C2" s="35"/>
      <c r="D2" s="35"/>
      <c r="E2" s="35"/>
      <c r="F2" s="35"/>
      <c r="G2" s="35"/>
      <c r="H2" s="35"/>
      <c r="I2" s="35"/>
      <c r="J2" s="35"/>
      <c r="K2" s="35"/>
      <c r="L2" s="35"/>
      <c r="M2" s="36"/>
    </row>
    <row r="3" spans="2:13">
      <c r="B3" s="37"/>
      <c r="C3" s="115" t="s">
        <v>37</v>
      </c>
      <c r="D3" s="115"/>
      <c r="E3" s="115"/>
      <c r="F3" s="115"/>
      <c r="G3" s="115"/>
      <c r="H3" s="115"/>
      <c r="I3" s="115"/>
      <c r="J3" s="115"/>
      <c r="K3" s="115"/>
      <c r="L3" s="115"/>
      <c r="M3" s="38"/>
    </row>
    <row r="4" spans="2:13">
      <c r="B4" s="37"/>
      <c r="C4" s="39"/>
      <c r="D4" s="39"/>
      <c r="E4" s="39"/>
      <c r="F4" s="39"/>
      <c r="G4" s="39"/>
      <c r="H4" s="39"/>
      <c r="I4" s="39"/>
      <c r="J4" s="39"/>
      <c r="K4" s="39"/>
      <c r="L4" s="39"/>
      <c r="M4" s="38"/>
    </row>
    <row r="5" spans="2:13">
      <c r="B5" s="37"/>
      <c r="C5" s="40" t="s">
        <v>21</v>
      </c>
      <c r="D5" s="39"/>
      <c r="E5" s="39"/>
      <c r="F5" s="39"/>
      <c r="G5" s="39"/>
      <c r="H5" s="39"/>
      <c r="I5" s="39"/>
      <c r="J5" s="39"/>
      <c r="K5" s="39"/>
      <c r="L5" s="39"/>
      <c r="M5" s="38"/>
    </row>
    <row r="6" spans="2:13" ht="6" customHeight="1" thickBot="1">
      <c r="B6" s="37"/>
      <c r="C6" s="40"/>
      <c r="D6" s="39"/>
      <c r="E6" s="39"/>
      <c r="F6" s="39"/>
      <c r="G6" s="39"/>
      <c r="H6" s="39"/>
      <c r="I6" s="39"/>
      <c r="J6" s="39"/>
      <c r="K6" s="39"/>
      <c r="L6" s="39"/>
      <c r="M6" s="38"/>
    </row>
    <row r="7" spans="2:13">
      <c r="B7" s="37"/>
      <c r="C7" s="116" t="s">
        <v>44</v>
      </c>
      <c r="D7" s="117"/>
      <c r="E7" s="117"/>
      <c r="F7" s="117"/>
      <c r="G7" s="117"/>
      <c r="H7" s="117"/>
      <c r="I7" s="117"/>
      <c r="J7" s="117"/>
      <c r="K7" s="117"/>
      <c r="L7" s="118"/>
      <c r="M7" s="38"/>
    </row>
    <row r="8" spans="2:13">
      <c r="B8" s="37"/>
      <c r="C8" s="119"/>
      <c r="D8" s="120"/>
      <c r="E8" s="120"/>
      <c r="F8" s="120"/>
      <c r="G8" s="120"/>
      <c r="H8" s="120"/>
      <c r="I8" s="120"/>
      <c r="J8" s="120"/>
      <c r="K8" s="120"/>
      <c r="L8" s="121"/>
      <c r="M8" s="38"/>
    </row>
    <row r="9" spans="2:13" ht="15" thickBot="1">
      <c r="B9" s="37"/>
      <c r="C9" s="122"/>
      <c r="D9" s="123"/>
      <c r="E9" s="123"/>
      <c r="F9" s="123"/>
      <c r="G9" s="123"/>
      <c r="H9" s="123"/>
      <c r="I9" s="123"/>
      <c r="J9" s="123"/>
      <c r="K9" s="123"/>
      <c r="L9" s="124"/>
      <c r="M9" s="38"/>
    </row>
    <row r="10" spans="2:13">
      <c r="B10" s="37"/>
      <c r="C10" s="39"/>
      <c r="D10" s="39"/>
      <c r="E10" s="39"/>
      <c r="F10" s="39"/>
      <c r="G10" s="39"/>
      <c r="H10" s="39"/>
      <c r="I10" s="39"/>
      <c r="J10" s="39"/>
      <c r="K10" s="39"/>
      <c r="L10" s="39"/>
      <c r="M10" s="38"/>
    </row>
    <row r="11" spans="2:13">
      <c r="B11" s="37"/>
      <c r="C11" s="40" t="s">
        <v>43</v>
      </c>
      <c r="D11" s="39"/>
      <c r="E11" s="39"/>
      <c r="F11" s="39"/>
      <c r="G11" s="39"/>
      <c r="H11" s="39"/>
      <c r="I11" s="39"/>
      <c r="J11" s="39"/>
      <c r="K11" s="39"/>
      <c r="L11" s="39"/>
      <c r="M11" s="38"/>
    </row>
    <row r="12" spans="2:13" ht="6" customHeight="1" thickBot="1">
      <c r="B12" s="37"/>
      <c r="C12" s="39"/>
      <c r="D12" s="39"/>
      <c r="E12" s="39"/>
      <c r="F12" s="39"/>
      <c r="G12" s="39"/>
      <c r="H12" s="39"/>
      <c r="I12" s="39"/>
      <c r="J12" s="39"/>
      <c r="K12" s="39"/>
      <c r="L12" s="39"/>
      <c r="M12" s="38"/>
    </row>
    <row r="13" spans="2:13">
      <c r="B13" s="37"/>
      <c r="C13" s="116" t="s">
        <v>45</v>
      </c>
      <c r="D13" s="117"/>
      <c r="E13" s="117"/>
      <c r="F13" s="117"/>
      <c r="G13" s="117"/>
      <c r="H13" s="117"/>
      <c r="I13" s="117"/>
      <c r="J13" s="117"/>
      <c r="K13" s="117"/>
      <c r="L13" s="118"/>
      <c r="M13" s="38"/>
    </row>
    <row r="14" spans="2:13">
      <c r="B14" s="37"/>
      <c r="C14" s="119"/>
      <c r="D14" s="120"/>
      <c r="E14" s="120"/>
      <c r="F14" s="120"/>
      <c r="G14" s="120"/>
      <c r="H14" s="120"/>
      <c r="I14" s="120"/>
      <c r="J14" s="120"/>
      <c r="K14" s="120"/>
      <c r="L14" s="121"/>
      <c r="M14" s="38"/>
    </row>
    <row r="15" spans="2:13" ht="15" thickBot="1">
      <c r="B15" s="37"/>
      <c r="C15" s="122"/>
      <c r="D15" s="123"/>
      <c r="E15" s="123"/>
      <c r="F15" s="123"/>
      <c r="G15" s="123"/>
      <c r="H15" s="123"/>
      <c r="I15" s="123"/>
      <c r="J15" s="123"/>
      <c r="K15" s="123"/>
      <c r="L15" s="124"/>
      <c r="M15" s="38"/>
    </row>
    <row r="16" spans="2:13">
      <c r="B16" s="37"/>
      <c r="C16" s="39"/>
      <c r="D16" s="39"/>
      <c r="E16" s="39"/>
      <c r="F16" s="39"/>
      <c r="G16" s="39"/>
      <c r="H16" s="39"/>
      <c r="I16" s="39"/>
      <c r="J16" s="39"/>
      <c r="K16" s="39"/>
      <c r="L16" s="39"/>
      <c r="M16" s="38"/>
    </row>
    <row r="17" spans="2:13">
      <c r="B17" s="37"/>
      <c r="C17" s="40" t="s">
        <v>22</v>
      </c>
      <c r="D17" s="39"/>
      <c r="E17" s="39"/>
      <c r="F17" s="39"/>
      <c r="G17" s="39"/>
      <c r="H17" s="39"/>
      <c r="I17" s="39"/>
      <c r="J17" s="39"/>
      <c r="K17" s="39"/>
      <c r="L17" s="39"/>
      <c r="M17" s="38"/>
    </row>
    <row r="18" spans="2:13" ht="6" customHeight="1" thickBot="1">
      <c r="B18" s="37"/>
      <c r="C18" s="39"/>
      <c r="D18" s="39"/>
      <c r="E18" s="39"/>
      <c r="F18" s="39"/>
      <c r="G18" s="39"/>
      <c r="H18" s="39"/>
      <c r="I18" s="39"/>
      <c r="J18" s="39"/>
      <c r="K18" s="39"/>
      <c r="L18" s="39"/>
      <c r="M18" s="38"/>
    </row>
    <row r="19" spans="2:13">
      <c r="B19" s="37"/>
      <c r="C19" s="116" t="s">
        <v>41</v>
      </c>
      <c r="D19" s="117"/>
      <c r="E19" s="117"/>
      <c r="F19" s="117"/>
      <c r="G19" s="117"/>
      <c r="H19" s="117"/>
      <c r="I19" s="117"/>
      <c r="J19" s="117"/>
      <c r="K19" s="117"/>
      <c r="L19" s="118"/>
      <c r="M19" s="38"/>
    </row>
    <row r="20" spans="2:13">
      <c r="B20" s="37"/>
      <c r="C20" s="119"/>
      <c r="D20" s="120"/>
      <c r="E20" s="120"/>
      <c r="F20" s="120"/>
      <c r="G20" s="120"/>
      <c r="H20" s="120"/>
      <c r="I20" s="120"/>
      <c r="J20" s="120"/>
      <c r="K20" s="120"/>
      <c r="L20" s="121"/>
      <c r="M20" s="38"/>
    </row>
    <row r="21" spans="2:13">
      <c r="B21" s="37"/>
      <c r="C21" s="119"/>
      <c r="D21" s="120"/>
      <c r="E21" s="120"/>
      <c r="F21" s="120"/>
      <c r="G21" s="120"/>
      <c r="H21" s="120"/>
      <c r="I21" s="120"/>
      <c r="J21" s="120"/>
      <c r="K21" s="120"/>
      <c r="L21" s="121"/>
      <c r="M21" s="38"/>
    </row>
    <row r="22" spans="2:13" ht="15" thickBot="1">
      <c r="B22" s="37"/>
      <c r="C22" s="122"/>
      <c r="D22" s="123"/>
      <c r="E22" s="123"/>
      <c r="F22" s="123"/>
      <c r="G22" s="123"/>
      <c r="H22" s="123"/>
      <c r="I22" s="123"/>
      <c r="J22" s="123"/>
      <c r="K22" s="123"/>
      <c r="L22" s="124"/>
      <c r="M22" s="38"/>
    </row>
    <row r="23" spans="2:13" ht="15" thickBot="1">
      <c r="B23" s="37"/>
      <c r="C23" s="39"/>
      <c r="D23" s="39"/>
      <c r="E23" s="39"/>
      <c r="F23" s="39"/>
      <c r="G23" s="39"/>
      <c r="H23" s="39"/>
      <c r="I23" s="39"/>
      <c r="J23" s="39"/>
      <c r="K23" s="39"/>
      <c r="L23" s="39"/>
      <c r="M23" s="38"/>
    </row>
    <row r="24" spans="2:13">
      <c r="B24" s="37"/>
      <c r="C24" s="106" t="s">
        <v>40</v>
      </c>
      <c r="D24" s="107"/>
      <c r="E24" s="107"/>
      <c r="F24" s="107"/>
      <c r="G24" s="107"/>
      <c r="H24" s="107"/>
      <c r="I24" s="107"/>
      <c r="J24" s="107"/>
      <c r="K24" s="107"/>
      <c r="L24" s="108"/>
      <c r="M24" s="38"/>
    </row>
    <row r="25" spans="2:13">
      <c r="B25" s="37"/>
      <c r="C25" s="109"/>
      <c r="D25" s="110"/>
      <c r="E25" s="110"/>
      <c r="F25" s="110"/>
      <c r="G25" s="110"/>
      <c r="H25" s="110"/>
      <c r="I25" s="110"/>
      <c r="J25" s="110"/>
      <c r="K25" s="110"/>
      <c r="L25" s="111"/>
      <c r="M25" s="38"/>
    </row>
    <row r="26" spans="2:13" ht="15" thickBot="1">
      <c r="B26" s="37"/>
      <c r="C26" s="112"/>
      <c r="D26" s="113"/>
      <c r="E26" s="113"/>
      <c r="F26" s="113"/>
      <c r="G26" s="113"/>
      <c r="H26" s="113"/>
      <c r="I26" s="113"/>
      <c r="J26" s="113"/>
      <c r="K26" s="113"/>
      <c r="L26" s="114"/>
      <c r="M26" s="38"/>
    </row>
    <row r="27" spans="2:13">
      <c r="B27" s="37"/>
      <c r="C27" s="39"/>
      <c r="D27" s="39"/>
      <c r="E27" s="39"/>
      <c r="F27" s="39"/>
      <c r="G27" s="39"/>
      <c r="H27" s="39"/>
      <c r="I27" s="39"/>
      <c r="J27" s="39"/>
      <c r="K27" s="39"/>
      <c r="L27" s="39"/>
      <c r="M27" s="38"/>
    </row>
    <row r="28" spans="2:13">
      <c r="B28" s="37"/>
      <c r="C28" s="40" t="s">
        <v>12</v>
      </c>
      <c r="D28" s="39"/>
      <c r="E28" s="39"/>
      <c r="F28" s="39"/>
      <c r="G28" s="39"/>
      <c r="H28" s="39"/>
      <c r="I28" s="39"/>
      <c r="J28" s="39"/>
      <c r="K28" s="39"/>
      <c r="L28" s="39"/>
      <c r="M28" s="38"/>
    </row>
    <row r="29" spans="2:13" ht="6.75" customHeight="1" thickBot="1">
      <c r="B29" s="37"/>
      <c r="C29" s="39"/>
      <c r="D29" s="39"/>
      <c r="E29" s="39"/>
      <c r="F29" s="39"/>
      <c r="G29" s="39"/>
      <c r="H29" s="39"/>
      <c r="I29" s="39"/>
      <c r="J29" s="39"/>
      <c r="K29" s="39"/>
      <c r="L29" s="39"/>
      <c r="M29" s="38"/>
    </row>
    <row r="30" spans="2:13">
      <c r="B30" s="37"/>
      <c r="C30" s="125" t="s">
        <v>13</v>
      </c>
      <c r="D30" s="126"/>
      <c r="E30" s="126"/>
      <c r="F30" s="126"/>
      <c r="G30" s="126"/>
      <c r="H30" s="126"/>
      <c r="I30" s="126"/>
      <c r="J30" s="126"/>
      <c r="K30" s="126"/>
      <c r="L30" s="127"/>
      <c r="M30" s="38"/>
    </row>
    <row r="31" spans="2:13" ht="15" thickBot="1">
      <c r="B31" s="37"/>
      <c r="C31" s="128"/>
      <c r="D31" s="129"/>
      <c r="E31" s="129"/>
      <c r="F31" s="129"/>
      <c r="G31" s="129"/>
      <c r="H31" s="129"/>
      <c r="I31" s="129"/>
      <c r="J31" s="129"/>
      <c r="K31" s="129"/>
      <c r="L31" s="130"/>
      <c r="M31" s="38"/>
    </row>
    <row r="32" spans="2:13">
      <c r="B32" s="37"/>
      <c r="C32" s="39"/>
      <c r="D32" s="39"/>
      <c r="E32" s="39"/>
      <c r="F32" s="39"/>
      <c r="G32" s="39"/>
      <c r="H32" s="39"/>
      <c r="I32" s="39"/>
      <c r="J32" s="39"/>
      <c r="K32" s="39"/>
      <c r="L32" s="39"/>
      <c r="M32" s="38"/>
    </row>
    <row r="33" spans="2:13">
      <c r="B33" s="37"/>
      <c r="C33" s="45" t="s">
        <v>14</v>
      </c>
      <c r="D33" s="46"/>
      <c r="E33" s="46"/>
      <c r="F33" s="46"/>
      <c r="G33" s="46"/>
      <c r="H33" s="46"/>
      <c r="I33" s="46"/>
      <c r="J33" s="46"/>
      <c r="K33" s="46"/>
      <c r="L33" s="46"/>
      <c r="M33" s="38"/>
    </row>
    <row r="34" spans="2:13" ht="5.25" customHeight="1" thickBot="1">
      <c r="B34" s="37"/>
      <c r="C34" s="46"/>
      <c r="D34" s="46"/>
      <c r="E34" s="46"/>
      <c r="F34" s="46"/>
      <c r="G34" s="46"/>
      <c r="H34" s="46"/>
      <c r="I34" s="46"/>
      <c r="J34" s="46"/>
      <c r="K34" s="46"/>
      <c r="L34" s="46"/>
      <c r="M34" s="38"/>
    </row>
    <row r="35" spans="2:13" ht="14.25" customHeight="1">
      <c r="B35" s="37"/>
      <c r="C35" s="97" t="s">
        <v>34</v>
      </c>
      <c r="D35" s="98"/>
      <c r="E35" s="98"/>
      <c r="F35" s="98"/>
      <c r="G35" s="98"/>
      <c r="H35" s="98"/>
      <c r="I35" s="98"/>
      <c r="J35" s="98"/>
      <c r="K35" s="98"/>
      <c r="L35" s="99"/>
      <c r="M35" s="38"/>
    </row>
    <row r="36" spans="2:13">
      <c r="B36" s="37"/>
      <c r="C36" s="100"/>
      <c r="D36" s="101"/>
      <c r="E36" s="101"/>
      <c r="F36" s="101"/>
      <c r="G36" s="101"/>
      <c r="H36" s="101"/>
      <c r="I36" s="101"/>
      <c r="J36" s="101"/>
      <c r="K36" s="101"/>
      <c r="L36" s="102"/>
      <c r="M36" s="38"/>
    </row>
    <row r="37" spans="2:13" ht="15" thickBot="1">
      <c r="B37" s="37"/>
      <c r="C37" s="103"/>
      <c r="D37" s="104"/>
      <c r="E37" s="104"/>
      <c r="F37" s="104"/>
      <c r="G37" s="104"/>
      <c r="H37" s="104"/>
      <c r="I37" s="104"/>
      <c r="J37" s="104"/>
      <c r="K37" s="104"/>
      <c r="L37" s="105"/>
      <c r="M37" s="38"/>
    </row>
    <row r="38" spans="2:13">
      <c r="B38" s="37"/>
      <c r="C38" s="47"/>
      <c r="D38" s="47"/>
      <c r="E38" s="47"/>
      <c r="F38" s="47"/>
      <c r="G38" s="47"/>
      <c r="H38" s="47"/>
      <c r="I38" s="47"/>
      <c r="J38" s="47"/>
      <c r="K38" s="47"/>
      <c r="L38" s="47"/>
      <c r="M38" s="38"/>
    </row>
    <row r="39" spans="2:13">
      <c r="B39" s="37"/>
      <c r="C39" s="45" t="s">
        <v>15</v>
      </c>
      <c r="D39" s="47"/>
      <c r="E39" s="47"/>
      <c r="F39" s="47"/>
      <c r="G39" s="47"/>
      <c r="H39" s="47"/>
      <c r="I39" s="47"/>
      <c r="J39" s="47"/>
      <c r="K39" s="47"/>
      <c r="L39" s="47"/>
      <c r="M39" s="38"/>
    </row>
    <row r="40" spans="2:13" ht="5.25" customHeight="1" thickBot="1">
      <c r="B40" s="37"/>
      <c r="C40" s="47"/>
      <c r="D40" s="47"/>
      <c r="E40" s="47"/>
      <c r="F40" s="47"/>
      <c r="G40" s="47"/>
      <c r="H40" s="47"/>
      <c r="I40" s="47"/>
      <c r="J40" s="47"/>
      <c r="K40" s="47"/>
      <c r="L40" s="47"/>
      <c r="M40" s="38"/>
    </row>
    <row r="41" spans="2:13" ht="5.25" customHeight="1">
      <c r="B41" s="37"/>
      <c r="C41" s="48"/>
      <c r="D41" s="49"/>
      <c r="E41" s="49"/>
      <c r="F41" s="49"/>
      <c r="G41" s="49"/>
      <c r="H41" s="49"/>
      <c r="I41" s="49"/>
      <c r="J41" s="49"/>
      <c r="K41" s="49"/>
      <c r="L41" s="50"/>
      <c r="M41" s="38"/>
    </row>
    <row r="42" spans="2:13">
      <c r="B42" s="37"/>
      <c r="C42" s="51" t="s">
        <v>28</v>
      </c>
      <c r="D42" s="52"/>
      <c r="E42" s="52"/>
      <c r="F42" s="52"/>
      <c r="G42" s="52"/>
      <c r="H42" s="52"/>
      <c r="I42" s="52"/>
      <c r="J42" s="52"/>
      <c r="K42" s="52"/>
      <c r="L42" s="53"/>
      <c r="M42" s="38"/>
    </row>
    <row r="43" spans="2:13" ht="5.25" customHeight="1">
      <c r="B43" s="37"/>
      <c r="C43" s="51"/>
      <c r="D43" s="52"/>
      <c r="E43" s="52"/>
      <c r="F43" s="52"/>
      <c r="G43" s="52"/>
      <c r="H43" s="52"/>
      <c r="I43" s="52"/>
      <c r="J43" s="52"/>
      <c r="K43" s="52"/>
      <c r="L43" s="53"/>
      <c r="M43" s="38"/>
    </row>
    <row r="44" spans="2:13">
      <c r="B44" s="37"/>
      <c r="C44" s="51" t="s">
        <v>19</v>
      </c>
      <c r="D44" s="52"/>
      <c r="E44" s="52"/>
      <c r="F44" s="52"/>
      <c r="G44" s="52"/>
      <c r="H44" s="52"/>
      <c r="I44" s="52"/>
      <c r="J44" s="52"/>
      <c r="K44" s="52"/>
      <c r="L44" s="53"/>
      <c r="M44" s="38"/>
    </row>
    <row r="45" spans="2:13" ht="5.25" customHeight="1">
      <c r="B45" s="37"/>
      <c r="C45" s="51"/>
      <c r="D45" s="52"/>
      <c r="E45" s="52"/>
      <c r="F45" s="52"/>
      <c r="G45" s="52"/>
      <c r="H45" s="52"/>
      <c r="I45" s="52"/>
      <c r="J45" s="52"/>
      <c r="K45" s="52"/>
      <c r="L45" s="53"/>
      <c r="M45" s="38"/>
    </row>
    <row r="46" spans="2:13">
      <c r="B46" s="37"/>
      <c r="C46" s="51" t="s">
        <v>20</v>
      </c>
      <c r="D46" s="52"/>
      <c r="E46" s="52"/>
      <c r="F46" s="52"/>
      <c r="G46" s="52"/>
      <c r="H46" s="52"/>
      <c r="I46" s="52"/>
      <c r="J46" s="52"/>
      <c r="K46" s="52"/>
      <c r="L46" s="53"/>
      <c r="M46" s="38"/>
    </row>
    <row r="47" spans="2:13" ht="5.25" customHeight="1" thickBot="1">
      <c r="B47" s="37"/>
      <c r="C47" s="54"/>
      <c r="D47" s="55"/>
      <c r="E47" s="55"/>
      <c r="F47" s="55"/>
      <c r="G47" s="55"/>
      <c r="H47" s="55"/>
      <c r="I47" s="55"/>
      <c r="J47" s="55"/>
      <c r="K47" s="55"/>
      <c r="L47" s="56"/>
      <c r="M47" s="38"/>
    </row>
    <row r="48" spans="2:13">
      <c r="B48" s="37"/>
      <c r="C48" s="39"/>
      <c r="D48" s="39"/>
      <c r="E48" s="39"/>
      <c r="F48" s="39"/>
      <c r="G48" s="39"/>
      <c r="H48" s="39"/>
      <c r="I48" s="39"/>
      <c r="J48" s="39"/>
      <c r="K48" s="39"/>
      <c r="L48" s="39"/>
      <c r="M48" s="38"/>
    </row>
    <row r="49" spans="2:13">
      <c r="B49" s="37"/>
      <c r="C49" s="57" t="s">
        <v>29</v>
      </c>
      <c r="D49" s="1"/>
      <c r="E49" s="1"/>
      <c r="F49" s="1"/>
      <c r="G49" s="1"/>
      <c r="H49" s="1"/>
      <c r="I49" s="1"/>
      <c r="J49" s="1"/>
      <c r="K49" s="1"/>
      <c r="L49" s="1"/>
      <c r="M49" s="38"/>
    </row>
    <row r="50" spans="2:13" ht="6" customHeight="1" thickBot="1">
      <c r="B50" s="37"/>
      <c r="C50" s="57"/>
      <c r="D50" s="1"/>
      <c r="E50" s="1"/>
      <c r="F50" s="1"/>
      <c r="G50" s="1"/>
      <c r="H50" s="1"/>
      <c r="I50" s="1"/>
      <c r="J50" s="1"/>
      <c r="K50" s="1"/>
      <c r="L50" s="1"/>
      <c r="M50" s="38"/>
    </row>
    <row r="51" spans="2:13" ht="6" customHeight="1">
      <c r="B51" s="37"/>
      <c r="C51" s="58"/>
      <c r="D51" s="59"/>
      <c r="E51" s="59"/>
      <c r="F51" s="59"/>
      <c r="G51" s="59"/>
      <c r="H51" s="59"/>
      <c r="I51" s="59"/>
      <c r="J51" s="59"/>
      <c r="K51" s="59"/>
      <c r="L51" s="60"/>
      <c r="M51" s="38"/>
    </row>
    <row r="52" spans="2:13" ht="13.9" customHeight="1">
      <c r="B52" s="37"/>
      <c r="C52" s="94" t="s">
        <v>35</v>
      </c>
      <c r="D52" s="95"/>
      <c r="E52" s="95"/>
      <c r="F52" s="95"/>
      <c r="G52" s="95"/>
      <c r="H52" s="95"/>
      <c r="I52" s="95"/>
      <c r="J52" s="95"/>
      <c r="K52" s="95"/>
      <c r="L52" s="96"/>
      <c r="M52" s="38"/>
    </row>
    <row r="53" spans="2:13">
      <c r="B53" s="37"/>
      <c r="C53" s="94"/>
      <c r="D53" s="95"/>
      <c r="E53" s="95"/>
      <c r="F53" s="95"/>
      <c r="G53" s="95"/>
      <c r="H53" s="95"/>
      <c r="I53" s="95"/>
      <c r="J53" s="95"/>
      <c r="K53" s="95"/>
      <c r="L53" s="96"/>
      <c r="M53" s="38"/>
    </row>
    <row r="54" spans="2:13" ht="6" customHeight="1" thickBot="1">
      <c r="B54" s="37"/>
      <c r="C54" s="61"/>
      <c r="D54" s="62"/>
      <c r="E54" s="62"/>
      <c r="F54" s="62"/>
      <c r="G54" s="62"/>
      <c r="H54" s="62"/>
      <c r="I54" s="62"/>
      <c r="J54" s="62"/>
      <c r="K54" s="62"/>
      <c r="L54" s="63"/>
      <c r="M54" s="38"/>
    </row>
    <row r="55" spans="2:13">
      <c r="B55" s="37"/>
      <c r="C55" s="39"/>
      <c r="D55" s="39"/>
      <c r="E55" s="39"/>
      <c r="F55" s="39"/>
      <c r="G55" s="39"/>
      <c r="H55" s="39"/>
      <c r="I55" s="39"/>
      <c r="J55" s="39"/>
      <c r="K55" s="39"/>
      <c r="L55" s="39"/>
      <c r="M55" s="38"/>
    </row>
    <row r="56" spans="2:13" ht="15" thickBot="1">
      <c r="B56" s="41"/>
      <c r="C56" s="42"/>
      <c r="D56" s="42"/>
      <c r="E56" s="42"/>
      <c r="F56" s="42"/>
      <c r="G56" s="42"/>
      <c r="H56" s="42"/>
      <c r="I56" s="42"/>
      <c r="J56" s="42"/>
      <c r="K56" s="42"/>
      <c r="L56" s="42"/>
      <c r="M56" s="43"/>
    </row>
  </sheetData>
  <sheetProtection selectLockedCells="1"/>
  <mergeCells count="8">
    <mergeCell ref="C52:L53"/>
    <mergeCell ref="C35:L37"/>
    <mergeCell ref="C24:L26"/>
    <mergeCell ref="C3:L3"/>
    <mergeCell ref="C7:L9"/>
    <mergeCell ref="C13:L15"/>
    <mergeCell ref="C19:L22"/>
    <mergeCell ref="C30:L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71"/>
  <sheetViews>
    <sheetView zoomScaleNormal="100" workbookViewId="0">
      <selection activeCell="B64" sqref="B64:Q67"/>
    </sheetView>
  </sheetViews>
  <sheetFormatPr baseColWidth="10" defaultColWidth="11.42578125" defaultRowHeight="14.25"/>
  <cols>
    <col min="1" max="2" width="5.7109375" style="24" customWidth="1"/>
    <col min="3" max="3" width="60.5703125" style="24" customWidth="1"/>
    <col min="4" max="4" width="1.570312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33</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1">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1" t="s">
        <v>36</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79" t="s">
        <v>37</v>
      </c>
      <c r="C10" s="80"/>
      <c r="D10" s="80"/>
      <c r="E10" s="80"/>
      <c r="F10" s="80"/>
      <c r="G10" s="80"/>
      <c r="H10" s="80"/>
      <c r="I10" s="80"/>
      <c r="J10" s="80"/>
      <c r="K10" s="80"/>
      <c r="L10" s="80"/>
      <c r="M10" s="80"/>
      <c r="N10" s="80"/>
      <c r="O10" s="80"/>
      <c r="P10" s="80"/>
      <c r="Q10" s="81"/>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73" t="s">
        <v>39</v>
      </c>
      <c r="C12" s="74"/>
      <c r="D12" s="74"/>
      <c r="E12" s="74"/>
      <c r="F12" s="74"/>
      <c r="G12" s="74"/>
      <c r="H12" s="74"/>
      <c r="I12" s="74"/>
      <c r="J12" s="74"/>
      <c r="K12" s="74"/>
      <c r="L12" s="74"/>
      <c r="M12" s="74"/>
      <c r="N12" s="74"/>
      <c r="O12" s="74"/>
      <c r="P12" s="74"/>
      <c r="Q12" s="75"/>
      <c r="R12" s="5"/>
    </row>
    <row r="13" spans="1:18">
      <c r="A13" s="4"/>
      <c r="B13" s="82"/>
      <c r="C13" s="83"/>
      <c r="D13" s="83"/>
      <c r="E13" s="83"/>
      <c r="F13" s="83"/>
      <c r="G13" s="83"/>
      <c r="H13" s="83"/>
      <c r="I13" s="83"/>
      <c r="J13" s="83"/>
      <c r="K13" s="83"/>
      <c r="L13" s="83"/>
      <c r="M13" s="83"/>
      <c r="N13" s="83"/>
      <c r="O13" s="83"/>
      <c r="P13" s="83"/>
      <c r="Q13" s="84"/>
      <c r="R13" s="5"/>
    </row>
    <row r="14" spans="1:18">
      <c r="A14" s="4"/>
      <c r="B14" s="82"/>
      <c r="C14" s="83"/>
      <c r="D14" s="83"/>
      <c r="E14" s="83"/>
      <c r="F14" s="83"/>
      <c r="G14" s="83"/>
      <c r="H14" s="83"/>
      <c r="I14" s="83"/>
      <c r="J14" s="83"/>
      <c r="K14" s="83"/>
      <c r="L14" s="83"/>
      <c r="M14" s="83"/>
      <c r="N14" s="83"/>
      <c r="O14" s="83"/>
      <c r="P14" s="83"/>
      <c r="Q14" s="84"/>
      <c r="R14" s="5"/>
    </row>
    <row r="15" spans="1:18">
      <c r="A15" s="4"/>
      <c r="B15" s="82"/>
      <c r="C15" s="83"/>
      <c r="D15" s="83"/>
      <c r="E15" s="83"/>
      <c r="F15" s="83"/>
      <c r="G15" s="83"/>
      <c r="H15" s="83"/>
      <c r="I15" s="83"/>
      <c r="J15" s="83"/>
      <c r="K15" s="83"/>
      <c r="L15" s="83"/>
      <c r="M15" s="83"/>
      <c r="N15" s="83"/>
      <c r="O15" s="83"/>
      <c r="P15" s="83"/>
      <c r="Q15" s="84"/>
      <c r="R15" s="5"/>
    </row>
    <row r="16" spans="1:18">
      <c r="A16" s="4"/>
      <c r="B16" s="82"/>
      <c r="C16" s="83"/>
      <c r="D16" s="83"/>
      <c r="E16" s="83"/>
      <c r="F16" s="83"/>
      <c r="G16" s="83"/>
      <c r="H16" s="83"/>
      <c r="I16" s="83"/>
      <c r="J16" s="83"/>
      <c r="K16" s="83"/>
      <c r="L16" s="83"/>
      <c r="M16" s="83"/>
      <c r="N16" s="83"/>
      <c r="O16" s="83"/>
      <c r="P16" s="83"/>
      <c r="Q16" s="84"/>
      <c r="R16" s="5"/>
    </row>
    <row r="17" spans="1:18">
      <c r="A17" s="4"/>
      <c r="B17" s="82"/>
      <c r="C17" s="83"/>
      <c r="D17" s="83"/>
      <c r="E17" s="83"/>
      <c r="F17" s="83"/>
      <c r="G17" s="83"/>
      <c r="H17" s="83"/>
      <c r="I17" s="83"/>
      <c r="J17" s="83"/>
      <c r="K17" s="83"/>
      <c r="L17" s="83"/>
      <c r="M17" s="83"/>
      <c r="N17" s="83"/>
      <c r="O17" s="83"/>
      <c r="P17" s="83"/>
      <c r="Q17" s="84"/>
      <c r="R17" s="5"/>
    </row>
    <row r="18" spans="1:18">
      <c r="A18" s="4"/>
      <c r="B18" s="82"/>
      <c r="C18" s="83"/>
      <c r="D18" s="83"/>
      <c r="E18" s="83"/>
      <c r="F18" s="83"/>
      <c r="G18" s="83"/>
      <c r="H18" s="83"/>
      <c r="I18" s="83"/>
      <c r="J18" s="83"/>
      <c r="K18" s="83"/>
      <c r="L18" s="83"/>
      <c r="M18" s="83"/>
      <c r="N18" s="83"/>
      <c r="O18" s="83"/>
      <c r="P18" s="83"/>
      <c r="Q18" s="84"/>
      <c r="R18" s="5"/>
    </row>
    <row r="19" spans="1:18" ht="15" thickBot="1">
      <c r="A19" s="4"/>
      <c r="B19" s="76"/>
      <c r="C19" s="77"/>
      <c r="D19" s="77"/>
      <c r="E19" s="77"/>
      <c r="F19" s="77"/>
      <c r="G19" s="77"/>
      <c r="H19" s="77"/>
      <c r="I19" s="77"/>
      <c r="J19" s="77"/>
      <c r="K19" s="77"/>
      <c r="L19" s="77"/>
      <c r="M19" s="77"/>
      <c r="N19" s="77"/>
      <c r="O19" s="77"/>
      <c r="P19" s="77"/>
      <c r="Q19" s="78"/>
      <c r="R19" s="5"/>
    </row>
    <row r="20" spans="1:18" ht="15" thickBot="1">
      <c r="A20" s="4"/>
      <c r="B20" s="1"/>
      <c r="C20" s="1"/>
      <c r="D20" s="1"/>
      <c r="E20" s="1"/>
      <c r="F20" s="1"/>
      <c r="G20" s="1"/>
      <c r="H20" s="1"/>
      <c r="I20" s="1"/>
      <c r="J20" s="1"/>
      <c r="K20" s="1"/>
      <c r="L20" s="1"/>
      <c r="M20" s="1"/>
      <c r="N20" s="1"/>
      <c r="O20" s="1"/>
      <c r="P20" s="1"/>
      <c r="Q20" s="1"/>
      <c r="R20" s="5"/>
    </row>
    <row r="21" spans="1:18" ht="14.25" customHeight="1">
      <c r="A21" s="4"/>
      <c r="B21" s="73" t="s">
        <v>40</v>
      </c>
      <c r="C21" s="74"/>
      <c r="D21" s="74"/>
      <c r="E21" s="74"/>
      <c r="F21" s="74"/>
      <c r="G21" s="74"/>
      <c r="H21" s="74"/>
      <c r="I21" s="74"/>
      <c r="J21" s="74"/>
      <c r="K21" s="74"/>
      <c r="L21" s="74"/>
      <c r="M21" s="74"/>
      <c r="N21" s="74"/>
      <c r="O21" s="74"/>
      <c r="P21" s="74"/>
      <c r="Q21" s="75"/>
      <c r="R21" s="5"/>
    </row>
    <row r="22" spans="1:18" ht="15" thickBot="1">
      <c r="A22" s="4"/>
      <c r="B22" s="76"/>
      <c r="C22" s="77"/>
      <c r="D22" s="77"/>
      <c r="E22" s="77"/>
      <c r="F22" s="77"/>
      <c r="G22" s="77"/>
      <c r="H22" s="77"/>
      <c r="I22" s="77"/>
      <c r="J22" s="77"/>
      <c r="K22" s="77"/>
      <c r="L22" s="77"/>
      <c r="M22" s="77"/>
      <c r="N22" s="77"/>
      <c r="O22" s="77"/>
      <c r="P22" s="77"/>
      <c r="Q22" s="78"/>
      <c r="R22" s="5"/>
    </row>
    <row r="23" spans="1:18">
      <c r="A23" s="4"/>
      <c r="B23" s="1"/>
      <c r="C23" s="1"/>
      <c r="D23" s="1"/>
      <c r="E23" s="1"/>
      <c r="F23" s="1"/>
      <c r="G23" s="1"/>
      <c r="H23" s="1"/>
      <c r="I23" s="1"/>
      <c r="J23" s="1"/>
      <c r="K23" s="1"/>
      <c r="L23" s="1"/>
      <c r="M23" s="1"/>
      <c r="N23" s="1"/>
      <c r="O23" s="1"/>
      <c r="P23" s="1"/>
      <c r="Q23" s="1"/>
      <c r="R23" s="5"/>
    </row>
    <row r="24" spans="1:18">
      <c r="A24" s="4"/>
      <c r="B24" s="31" t="s">
        <v>5</v>
      </c>
      <c r="C24" s="32" t="s">
        <v>16</v>
      </c>
      <c r="D24" s="1"/>
      <c r="E24" s="1"/>
      <c r="F24" s="1"/>
      <c r="G24" s="1"/>
      <c r="H24" s="1"/>
      <c r="I24" s="1"/>
      <c r="J24" s="1"/>
      <c r="K24" s="1"/>
      <c r="L24" s="1"/>
      <c r="M24" s="1"/>
      <c r="N24" s="1"/>
      <c r="O24" s="1"/>
      <c r="P24" s="1"/>
      <c r="Q24" s="1"/>
      <c r="R24" s="5"/>
    </row>
    <row r="25" spans="1:18">
      <c r="A25" s="4"/>
      <c r="B25" s="1"/>
      <c r="C25" s="1"/>
      <c r="D25" s="1"/>
      <c r="E25" s="1"/>
      <c r="F25" s="1"/>
      <c r="G25" s="1"/>
      <c r="H25" s="1"/>
      <c r="I25" s="1"/>
      <c r="J25" s="1"/>
      <c r="K25" s="1"/>
      <c r="L25" s="1"/>
      <c r="M25" s="1"/>
      <c r="N25" s="1"/>
      <c r="O25" s="1"/>
      <c r="P25" s="1"/>
      <c r="Q25" s="1"/>
      <c r="R25" s="5"/>
    </row>
    <row r="26" spans="1:18" ht="15" customHeight="1">
      <c r="A26" s="4"/>
      <c r="B26" s="30" t="s">
        <v>8</v>
      </c>
      <c r="C26" s="30" t="s">
        <v>25</v>
      </c>
      <c r="D26" s="1"/>
      <c r="E26" s="26" t="str">
        <f>IF($I$8="I","ENERO",IF($I$8="II","JULIO",""))</f>
        <v>ENERO</v>
      </c>
      <c r="F26" s="20"/>
      <c r="G26" s="26" t="str">
        <f>IF($I$8="I","FEBRERO",IF($I$8="II","AGOSTO",""))</f>
        <v>FEBRERO</v>
      </c>
      <c r="H26" s="20"/>
      <c r="I26" s="26" t="str">
        <f>IF($I$8="I","MARZO",IF($I$8="II","SETIEMBRE",""))</f>
        <v>MARZO</v>
      </c>
      <c r="J26" s="20"/>
      <c r="K26" s="26" t="str">
        <f>IF($I$8="I","ABRIL",IF($I$8="II","OCTUBRE",""))</f>
        <v>ABRIL</v>
      </c>
      <c r="L26" s="20"/>
      <c r="M26" s="26" t="str">
        <f>IF($I$8="I","MAYO",IF($I$8="II","NOVIEMBRE",""))</f>
        <v>MAYO</v>
      </c>
      <c r="N26" s="20"/>
      <c r="O26" s="26" t="str">
        <f>IF($I$8="I","JUNIO",IF($I$8="II","DICIEMBRE",""))</f>
        <v>JUNIO</v>
      </c>
      <c r="P26" s="1"/>
      <c r="Q26" s="29" t="s">
        <v>0</v>
      </c>
      <c r="R26" s="5"/>
    </row>
    <row r="27" spans="1:18" ht="6" customHeight="1">
      <c r="A27" s="4"/>
      <c r="B27" s="27"/>
      <c r="C27" s="27"/>
      <c r="D27" s="1"/>
      <c r="E27" s="1"/>
      <c r="F27" s="1"/>
      <c r="G27" s="1"/>
      <c r="H27" s="1"/>
      <c r="I27" s="1"/>
      <c r="J27" s="1"/>
      <c r="K27" s="1"/>
      <c r="L27" s="1"/>
      <c r="M27" s="1"/>
      <c r="N27" s="1"/>
      <c r="O27" s="1"/>
      <c r="P27" s="1"/>
      <c r="Q27" s="1"/>
      <c r="R27" s="5"/>
    </row>
    <row r="28" spans="1:18">
      <c r="A28" s="4"/>
      <c r="B28" s="28">
        <v>1</v>
      </c>
      <c r="C28" s="28" t="s">
        <v>23</v>
      </c>
      <c r="D28" s="1"/>
      <c r="E28" s="70">
        <v>27848</v>
      </c>
      <c r="F28" s="65"/>
      <c r="G28" s="70">
        <v>29423</v>
      </c>
      <c r="H28" s="65"/>
      <c r="I28" s="70">
        <v>27606</v>
      </c>
      <c r="J28" s="65"/>
      <c r="K28" s="70">
        <v>29693</v>
      </c>
      <c r="L28" s="65"/>
      <c r="M28" s="70">
        <v>30720</v>
      </c>
      <c r="N28" s="65"/>
      <c r="O28" s="70">
        <v>31460</v>
      </c>
      <c r="P28" s="66"/>
      <c r="Q28" s="67">
        <f>+E28+G28+I28+K28+M28+O28</f>
        <v>176750</v>
      </c>
      <c r="R28" s="5"/>
    </row>
    <row r="29" spans="1:18">
      <c r="A29" s="4"/>
      <c r="B29" s="28">
        <v>2</v>
      </c>
      <c r="C29" s="28" t="s">
        <v>42</v>
      </c>
      <c r="D29" s="1"/>
      <c r="E29" s="72">
        <v>1490218.33</v>
      </c>
      <c r="F29" s="68"/>
      <c r="G29" s="72">
        <v>1560560.48</v>
      </c>
      <c r="H29" s="68"/>
      <c r="I29" s="72">
        <v>1427899.36</v>
      </c>
      <c r="J29" s="68"/>
      <c r="K29" s="72">
        <v>1535966.55</v>
      </c>
      <c r="L29" s="68"/>
      <c r="M29" s="72">
        <v>1563275.77</v>
      </c>
      <c r="N29" s="68"/>
      <c r="O29" s="72">
        <v>1682960.42</v>
      </c>
      <c r="P29" s="68"/>
      <c r="Q29" s="69">
        <f t="shared" ref="Q29:Q30" si="0">+E29+G29+I29+K29+M29+O29</f>
        <v>9260880.9100000001</v>
      </c>
      <c r="R29" s="5"/>
    </row>
    <row r="30" spans="1:18" ht="14.25" customHeight="1">
      <c r="A30" s="4"/>
      <c r="B30" s="28">
        <v>3</v>
      </c>
      <c r="C30" s="28" t="s">
        <v>24</v>
      </c>
      <c r="D30" s="1"/>
      <c r="E30" s="72">
        <v>354890</v>
      </c>
      <c r="F30" s="68"/>
      <c r="G30" s="72">
        <v>370720</v>
      </c>
      <c r="H30" s="68"/>
      <c r="I30" s="72">
        <v>333338</v>
      </c>
      <c r="J30" s="68"/>
      <c r="K30" s="72">
        <v>361588</v>
      </c>
      <c r="L30" s="68"/>
      <c r="M30" s="72">
        <v>373037</v>
      </c>
      <c r="N30" s="68"/>
      <c r="O30" s="72">
        <v>411466</v>
      </c>
      <c r="P30" s="68"/>
      <c r="Q30" s="69">
        <f t="shared" si="0"/>
        <v>2205039</v>
      </c>
      <c r="R30" s="5"/>
    </row>
    <row r="31" spans="1:18" ht="14.25" customHeight="1">
      <c r="A31" s="4"/>
      <c r="B31" s="27"/>
      <c r="C31" s="27"/>
      <c r="D31" s="1"/>
      <c r="E31" s="25"/>
      <c r="F31" s="25"/>
      <c r="G31" s="25"/>
      <c r="H31" s="25"/>
      <c r="I31" s="25"/>
      <c r="J31" s="25"/>
      <c r="K31" s="25"/>
      <c r="L31" s="25"/>
      <c r="M31" s="25"/>
      <c r="N31" s="25"/>
      <c r="O31" s="25"/>
      <c r="P31" s="25"/>
      <c r="Q31" s="25"/>
      <c r="R31" s="5"/>
    </row>
    <row r="32" spans="1:18" ht="14.25" customHeight="1">
      <c r="A32" s="4"/>
      <c r="B32" s="27"/>
      <c r="C32" s="27"/>
      <c r="D32" s="1"/>
      <c r="E32" s="25"/>
      <c r="F32" s="25"/>
      <c r="G32" s="25"/>
      <c r="H32" s="25"/>
      <c r="I32" s="25"/>
      <c r="J32" s="25"/>
      <c r="K32" s="25"/>
      <c r="L32" s="25"/>
      <c r="M32" s="25"/>
      <c r="N32" s="25"/>
      <c r="O32" s="25"/>
      <c r="P32" s="25"/>
      <c r="Q32" s="25"/>
      <c r="R32" s="5"/>
    </row>
    <row r="33" spans="1:18" ht="14.25" customHeight="1">
      <c r="A33" s="4"/>
      <c r="B33" s="31" t="s">
        <v>6</v>
      </c>
      <c r="C33" s="32" t="s">
        <v>17</v>
      </c>
      <c r="D33" s="1"/>
      <c r="E33" s="25"/>
      <c r="F33" s="25"/>
      <c r="G33" s="25"/>
      <c r="H33" s="25"/>
      <c r="I33" s="25"/>
      <c r="J33" s="25"/>
      <c r="K33" s="25"/>
      <c r="L33" s="25"/>
      <c r="M33" s="25"/>
      <c r="N33" s="25"/>
      <c r="O33" s="25"/>
      <c r="P33" s="25"/>
      <c r="Q33" s="25"/>
      <c r="R33" s="5"/>
    </row>
    <row r="34" spans="1:18" ht="14.25" customHeight="1">
      <c r="A34" s="4"/>
      <c r="B34" s="27"/>
      <c r="C34" s="27"/>
      <c r="D34" s="1"/>
      <c r="E34" s="25"/>
      <c r="F34" s="25"/>
      <c r="G34" s="25"/>
      <c r="H34" s="25"/>
      <c r="I34" s="25"/>
      <c r="J34" s="25"/>
      <c r="K34" s="25"/>
      <c r="L34" s="25"/>
      <c r="M34" s="25"/>
      <c r="N34" s="25"/>
      <c r="O34" s="25"/>
      <c r="P34" s="25"/>
      <c r="Q34" s="25"/>
      <c r="R34" s="5"/>
    </row>
    <row r="35" spans="1:18">
      <c r="A35" s="4"/>
      <c r="B35" s="30" t="s">
        <v>8</v>
      </c>
      <c r="C35" s="30" t="s">
        <v>27</v>
      </c>
      <c r="D35" s="1"/>
      <c r="E35" s="26" t="str">
        <f>IF($I$8="I","ENERO",IF($I$8="II","JULIO",""))</f>
        <v>ENERO</v>
      </c>
      <c r="F35" s="20"/>
      <c r="G35" s="26" t="str">
        <f>IF($I$8="I","FEBRERO",IF($I$8="II","AGOSTO",""))</f>
        <v>FEBRERO</v>
      </c>
      <c r="H35" s="20"/>
      <c r="I35" s="26" t="str">
        <f>IF($I$8="I","MARZO",IF($I$8="II","SETIEMBRE",""))</f>
        <v>MARZO</v>
      </c>
      <c r="J35" s="20"/>
      <c r="K35" s="26" t="str">
        <f>IF($I$8="I","ABRIL",IF($I$8="II","OCTUBRE",""))</f>
        <v>ABRIL</v>
      </c>
      <c r="L35" s="20"/>
      <c r="M35" s="26" t="str">
        <f>IF($I$8="I","MAYO",IF($I$8="II","NOVIEMBRE",""))</f>
        <v>MAYO</v>
      </c>
      <c r="N35" s="20"/>
      <c r="O35" s="26" t="str">
        <f>IF($I$8="I","JUNIO",IF($I$8="II","DICIEMBRE",""))</f>
        <v>JUNIO</v>
      </c>
      <c r="P35" s="1"/>
      <c r="Q35" s="29" t="s">
        <v>0</v>
      </c>
      <c r="R35" s="5"/>
    </row>
    <row r="36" spans="1:18" ht="6" customHeight="1">
      <c r="A36" s="4"/>
      <c r="B36" s="27"/>
      <c r="C36" s="27"/>
      <c r="D36" s="1"/>
      <c r="E36" s="1"/>
      <c r="F36" s="1"/>
      <c r="G36" s="1"/>
      <c r="H36" s="1"/>
      <c r="I36" s="1"/>
      <c r="J36" s="1"/>
      <c r="K36" s="1"/>
      <c r="L36" s="1"/>
      <c r="M36" s="1"/>
      <c r="N36" s="1"/>
      <c r="O36" s="1"/>
      <c r="P36" s="1"/>
      <c r="Q36" s="1"/>
      <c r="R36" s="5"/>
    </row>
    <row r="37" spans="1:18">
      <c r="A37" s="4"/>
      <c r="B37" s="28">
        <v>1</v>
      </c>
      <c r="C37" s="28" t="s">
        <v>23</v>
      </c>
      <c r="D37" s="1"/>
      <c r="E37" s="70">
        <v>28</v>
      </c>
      <c r="F37" s="65"/>
      <c r="G37" s="70">
        <v>25</v>
      </c>
      <c r="H37" s="65"/>
      <c r="I37" s="70">
        <v>33</v>
      </c>
      <c r="J37" s="65"/>
      <c r="K37" s="70">
        <v>32</v>
      </c>
      <c r="L37" s="65"/>
      <c r="M37" s="70">
        <v>21</v>
      </c>
      <c r="N37" s="65"/>
      <c r="O37" s="70">
        <v>27</v>
      </c>
      <c r="P37" s="66"/>
      <c r="Q37" s="67">
        <f>+E37+G37+I37+K37+M37+O37</f>
        <v>166</v>
      </c>
      <c r="R37" s="5"/>
    </row>
    <row r="38" spans="1:18">
      <c r="A38" s="4"/>
      <c r="B38" s="28">
        <v>2</v>
      </c>
      <c r="C38" s="28" t="s">
        <v>42</v>
      </c>
      <c r="D38" s="1"/>
      <c r="E38" s="72">
        <v>44642.659999999996</v>
      </c>
      <c r="F38" s="68"/>
      <c r="G38" s="72">
        <v>35082.04</v>
      </c>
      <c r="H38" s="68"/>
      <c r="I38" s="72">
        <v>36849.17</v>
      </c>
      <c r="J38" s="68"/>
      <c r="K38" s="72">
        <v>50567.49</v>
      </c>
      <c r="L38" s="68"/>
      <c r="M38" s="72">
        <v>27191.25</v>
      </c>
      <c r="N38" s="68"/>
      <c r="O38" s="72">
        <v>31447.559999999998</v>
      </c>
      <c r="P38" s="66"/>
      <c r="Q38" s="69">
        <f t="shared" ref="Q38:Q39" si="1">+E38+G38+I38+K38+M38+O38</f>
        <v>225780.16999999998</v>
      </c>
      <c r="R38" s="5"/>
    </row>
    <row r="39" spans="1:18">
      <c r="A39" s="4"/>
      <c r="B39" s="28">
        <v>3</v>
      </c>
      <c r="C39" s="28" t="s">
        <v>24</v>
      </c>
      <c r="D39" s="1"/>
      <c r="E39" s="72">
        <v>1406</v>
      </c>
      <c r="F39" s="68"/>
      <c r="G39" s="72">
        <v>1105</v>
      </c>
      <c r="H39" s="68"/>
      <c r="I39" s="72">
        <v>1254.0999999999999</v>
      </c>
      <c r="J39" s="68"/>
      <c r="K39" s="72">
        <v>1568</v>
      </c>
      <c r="L39" s="68"/>
      <c r="M39" s="72">
        <v>912.5</v>
      </c>
      <c r="N39" s="68"/>
      <c r="O39" s="72">
        <v>1139.5</v>
      </c>
      <c r="P39" s="66"/>
      <c r="Q39" s="69">
        <f t="shared" si="1"/>
        <v>7385.1</v>
      </c>
      <c r="R39" s="5"/>
    </row>
    <row r="40" spans="1:18">
      <c r="A40" s="4"/>
      <c r="B40" s="27"/>
      <c r="C40" s="27"/>
      <c r="D40" s="1"/>
      <c r="E40" s="25"/>
      <c r="F40" s="25"/>
      <c r="G40" s="25"/>
      <c r="H40" s="25"/>
      <c r="I40" s="25"/>
      <c r="J40" s="25"/>
      <c r="K40" s="25"/>
      <c r="L40" s="25"/>
      <c r="M40" s="25"/>
      <c r="N40" s="25"/>
      <c r="O40" s="25"/>
      <c r="P40" s="25"/>
      <c r="Q40" s="25"/>
      <c r="R40" s="5"/>
    </row>
    <row r="41" spans="1:18">
      <c r="A41" s="4"/>
      <c r="B41" s="27"/>
      <c r="C41" s="27"/>
      <c r="D41" s="1"/>
      <c r="E41" s="25"/>
      <c r="F41" s="25"/>
      <c r="G41" s="25"/>
      <c r="H41" s="25"/>
      <c r="I41" s="25"/>
      <c r="J41" s="25"/>
      <c r="K41" s="25"/>
      <c r="L41" s="25"/>
      <c r="M41" s="25"/>
      <c r="N41" s="25"/>
      <c r="O41" s="25"/>
      <c r="P41" s="25"/>
      <c r="Q41" s="25"/>
      <c r="R41" s="5"/>
    </row>
    <row r="42" spans="1:18">
      <c r="A42" s="4"/>
      <c r="B42" s="31" t="s">
        <v>7</v>
      </c>
      <c r="C42" s="32" t="s">
        <v>18</v>
      </c>
      <c r="D42" s="1"/>
      <c r="E42" s="25"/>
      <c r="F42" s="25"/>
      <c r="G42" s="25"/>
      <c r="H42" s="25"/>
      <c r="I42" s="25"/>
      <c r="J42" s="25"/>
      <c r="K42" s="25"/>
      <c r="L42" s="25"/>
      <c r="M42" s="25"/>
      <c r="N42" s="25"/>
      <c r="O42" s="25"/>
      <c r="P42" s="25"/>
      <c r="Q42" s="25"/>
      <c r="R42" s="5"/>
    </row>
    <row r="43" spans="1:18">
      <c r="A43" s="4"/>
      <c r="B43" s="27"/>
      <c r="C43" s="27"/>
      <c r="D43" s="1"/>
      <c r="E43" s="1"/>
      <c r="F43" s="1"/>
      <c r="G43" s="1"/>
      <c r="H43" s="1"/>
      <c r="I43" s="1"/>
      <c r="J43" s="1"/>
      <c r="K43" s="1"/>
      <c r="L43" s="1"/>
      <c r="M43" s="1"/>
      <c r="N43" s="1"/>
      <c r="O43" s="1"/>
      <c r="P43" s="1"/>
      <c r="Q43" s="1"/>
      <c r="R43" s="5"/>
    </row>
    <row r="44" spans="1:18">
      <c r="A44" s="4"/>
      <c r="B44" s="30" t="s">
        <v>8</v>
      </c>
      <c r="C44" s="30" t="s">
        <v>26</v>
      </c>
      <c r="D44" s="1"/>
      <c r="E44" s="26" t="str">
        <f>IF($I$8="I","ENERO",IF($I$8="II","JULIO",""))</f>
        <v>ENERO</v>
      </c>
      <c r="F44" s="20"/>
      <c r="G44" s="26" t="str">
        <f>IF($I$8="I","FEBRERO",IF($I$8="II","AGOSTO",""))</f>
        <v>FEBRERO</v>
      </c>
      <c r="H44" s="20"/>
      <c r="I44" s="26" t="str">
        <f>IF($I$8="I","MARZO",IF($I$8="II","SETIEMBRE",""))</f>
        <v>MARZO</v>
      </c>
      <c r="J44" s="20"/>
      <c r="K44" s="26" t="str">
        <f>IF($I$8="I","ABRIL",IF($I$8="II","OCTUBRE",""))</f>
        <v>ABRIL</v>
      </c>
      <c r="L44" s="20"/>
      <c r="M44" s="26" t="str">
        <f>IF($I$8="I","MAYO",IF($I$8="II","NOVIEMBRE",""))</f>
        <v>MAYO</v>
      </c>
      <c r="N44" s="20"/>
      <c r="O44" s="26" t="str">
        <f>IF($I$8="I","JUNIO",IF($I$8="II","DICIEMBRE",""))</f>
        <v>JUNIO</v>
      </c>
      <c r="P44" s="1"/>
      <c r="Q44" s="29" t="s">
        <v>0</v>
      </c>
      <c r="R44" s="5"/>
    </row>
    <row r="45" spans="1:18" ht="6" customHeight="1">
      <c r="A45" s="4"/>
      <c r="B45" s="1"/>
      <c r="C45" s="1"/>
      <c r="D45" s="1"/>
      <c r="E45" s="1"/>
      <c r="F45" s="1"/>
      <c r="G45" s="1"/>
      <c r="H45" s="1"/>
      <c r="I45" s="1"/>
      <c r="J45" s="1"/>
      <c r="K45" s="1"/>
      <c r="L45" s="1"/>
      <c r="M45" s="1"/>
      <c r="N45" s="1"/>
      <c r="O45" s="1"/>
      <c r="P45" s="1"/>
      <c r="Q45" s="1"/>
      <c r="R45" s="5"/>
    </row>
    <row r="46" spans="1:18">
      <c r="A46" s="4"/>
      <c r="B46" s="18">
        <v>1</v>
      </c>
      <c r="C46" s="28" t="s">
        <v>23</v>
      </c>
      <c r="D46" s="1"/>
      <c r="E46" s="70">
        <v>80</v>
      </c>
      <c r="F46" s="65"/>
      <c r="G46" s="70">
        <v>90</v>
      </c>
      <c r="H46" s="65"/>
      <c r="I46" s="70">
        <v>89</v>
      </c>
      <c r="J46" s="65"/>
      <c r="K46" s="70">
        <v>91</v>
      </c>
      <c r="L46" s="65"/>
      <c r="M46" s="70">
        <v>78</v>
      </c>
      <c r="N46" s="65"/>
      <c r="O46" s="70">
        <v>113</v>
      </c>
      <c r="P46" s="66"/>
      <c r="Q46" s="67">
        <f>+E46+G46+I46+K46+M46+O46</f>
        <v>541</v>
      </c>
      <c r="R46" s="5"/>
    </row>
    <row r="47" spans="1:18">
      <c r="A47" s="4"/>
      <c r="B47" s="18">
        <v>2</v>
      </c>
      <c r="C47" s="28" t="s">
        <v>42</v>
      </c>
      <c r="D47" s="1"/>
      <c r="E47" s="72">
        <v>41597.51</v>
      </c>
      <c r="F47" s="68"/>
      <c r="G47" s="72">
        <v>60433.009999999995</v>
      </c>
      <c r="H47" s="68"/>
      <c r="I47" s="72">
        <v>54968.520000000004</v>
      </c>
      <c r="J47" s="68"/>
      <c r="K47" s="72">
        <v>56324.22</v>
      </c>
      <c r="L47" s="68"/>
      <c r="M47" s="72">
        <v>64861.82</v>
      </c>
      <c r="N47" s="68"/>
      <c r="O47" s="72">
        <v>93681.26</v>
      </c>
      <c r="P47" s="66"/>
      <c r="Q47" s="69">
        <f t="shared" ref="Q47:Q48" si="2">+E47+G47+I47+K47+M47+O47</f>
        <v>371866.33999999997</v>
      </c>
      <c r="R47" s="5"/>
    </row>
    <row r="48" spans="1:18">
      <c r="A48" s="4"/>
      <c r="B48" s="18">
        <v>3</v>
      </c>
      <c r="C48" s="28" t="s">
        <v>24</v>
      </c>
      <c r="D48" s="1"/>
      <c r="E48" s="72">
        <v>1589.18</v>
      </c>
      <c r="F48" s="68"/>
      <c r="G48" s="72">
        <v>1972.54</v>
      </c>
      <c r="H48" s="68"/>
      <c r="I48" s="72">
        <v>1738.17</v>
      </c>
      <c r="J48" s="68"/>
      <c r="K48" s="72">
        <v>1637.23</v>
      </c>
      <c r="L48" s="68"/>
      <c r="M48" s="72">
        <v>2060.84</v>
      </c>
      <c r="N48" s="68"/>
      <c r="O48" s="72">
        <v>2745.59</v>
      </c>
      <c r="P48" s="66"/>
      <c r="Q48" s="69">
        <f t="shared" si="2"/>
        <v>11743.550000000001</v>
      </c>
      <c r="R48" s="5"/>
    </row>
    <row r="49" spans="1:18">
      <c r="A49" s="4"/>
      <c r="B49" s="1"/>
      <c r="C49" s="1"/>
      <c r="D49" s="1"/>
      <c r="E49" s="23"/>
      <c r="F49" s="23"/>
      <c r="G49" s="23"/>
      <c r="H49" s="23"/>
      <c r="I49" s="23"/>
      <c r="J49" s="23"/>
      <c r="K49" s="23"/>
      <c r="L49" s="23"/>
      <c r="M49" s="23"/>
      <c r="N49" s="23"/>
      <c r="O49" s="23"/>
      <c r="P49" s="1"/>
      <c r="Q49" s="23"/>
      <c r="R49" s="5"/>
    </row>
    <row r="50" spans="1:18">
      <c r="A50" s="4"/>
      <c r="B50" s="1"/>
      <c r="C50" s="1"/>
      <c r="D50" s="1"/>
      <c r="E50" s="23"/>
      <c r="F50" s="23"/>
      <c r="G50" s="23"/>
      <c r="H50" s="23"/>
      <c r="I50" s="23"/>
      <c r="J50" s="23"/>
      <c r="K50" s="23"/>
      <c r="L50" s="23"/>
      <c r="M50" s="23"/>
      <c r="N50" s="23"/>
      <c r="O50" s="23"/>
      <c r="P50" s="1"/>
      <c r="Q50" s="23"/>
      <c r="R50" s="5"/>
    </row>
    <row r="51" spans="1:18">
      <c r="A51" s="4"/>
      <c r="B51" s="30" t="s">
        <v>8</v>
      </c>
      <c r="C51" s="30" t="s">
        <v>32</v>
      </c>
      <c r="D51" s="1"/>
      <c r="E51" s="26" t="str">
        <f>IF($I$8="I","ENERO",IF($I$8="II","JULIO",""))</f>
        <v>ENERO</v>
      </c>
      <c r="F51" s="20"/>
      <c r="G51" s="26" t="str">
        <f>IF($I$8="I","FEBRERO",IF($I$8="II","AGOSTO",""))</f>
        <v>FEBRERO</v>
      </c>
      <c r="H51" s="20"/>
      <c r="I51" s="26" t="str">
        <f>IF($I$8="I","MARZO",IF($I$8="II","SETIEMBRE",""))</f>
        <v>MARZO</v>
      </c>
      <c r="J51" s="20"/>
      <c r="K51" s="26" t="str">
        <f>IF($I$8="I","ABRIL",IF($I$8="II","OCTUBRE",""))</f>
        <v>ABRIL</v>
      </c>
      <c r="L51" s="20"/>
      <c r="M51" s="26" t="str">
        <f>IF($I$8="I","MAYO",IF($I$8="II","NOVIEMBRE",""))</f>
        <v>MAYO</v>
      </c>
      <c r="N51" s="20"/>
      <c r="O51" s="26" t="str">
        <f>IF($I$8="I","JUNIO",IF($I$8="II","DICIEMBRE",""))</f>
        <v>JUNIO</v>
      </c>
      <c r="P51" s="1"/>
      <c r="Q51" s="29" t="s">
        <v>0</v>
      </c>
      <c r="R51" s="5"/>
    </row>
    <row r="52" spans="1:18" ht="5.25" customHeight="1">
      <c r="A52" s="4"/>
      <c r="B52" s="1"/>
      <c r="C52" s="1"/>
      <c r="D52" s="1"/>
      <c r="E52" s="23"/>
      <c r="F52" s="23"/>
      <c r="G52" s="23"/>
      <c r="H52" s="23"/>
      <c r="I52" s="23"/>
      <c r="J52" s="23"/>
      <c r="K52" s="23"/>
      <c r="L52" s="23"/>
      <c r="M52" s="23"/>
      <c r="N52" s="23"/>
      <c r="O52" s="23"/>
      <c r="P52" s="1"/>
      <c r="Q52" s="23"/>
      <c r="R52" s="5"/>
    </row>
    <row r="53" spans="1:18">
      <c r="A53" s="4"/>
      <c r="B53" s="30">
        <v>1</v>
      </c>
      <c r="C53" s="30" t="s">
        <v>30</v>
      </c>
      <c r="D53" s="1"/>
      <c r="E53" s="67">
        <f>+E28+E37+E46</f>
        <v>27956</v>
      </c>
      <c r="F53" s="65"/>
      <c r="G53" s="67">
        <f>+G28+G37+G46</f>
        <v>29538</v>
      </c>
      <c r="H53" s="65"/>
      <c r="I53" s="67">
        <f>+I28+I37+I46</f>
        <v>27728</v>
      </c>
      <c r="J53" s="65"/>
      <c r="K53" s="67">
        <f>+K28+K37+K46</f>
        <v>29816</v>
      </c>
      <c r="L53" s="65"/>
      <c r="M53" s="67">
        <f>+M28+M37+M46</f>
        <v>30819</v>
      </c>
      <c r="N53" s="65"/>
      <c r="O53" s="67">
        <f>+O28+O37+O46</f>
        <v>31600</v>
      </c>
      <c r="P53" s="66"/>
      <c r="Q53" s="67">
        <f>+Q28+Q37+Q46</f>
        <v>177457</v>
      </c>
      <c r="R53" s="5"/>
    </row>
    <row r="54" spans="1:18">
      <c r="A54" s="4"/>
      <c r="B54" s="30">
        <v>2</v>
      </c>
      <c r="C54" s="30" t="s">
        <v>42</v>
      </c>
      <c r="D54" s="1"/>
      <c r="E54" s="69">
        <f>+E29+E38+E47</f>
        <v>1576458.5</v>
      </c>
      <c r="F54" s="65"/>
      <c r="G54" s="69">
        <f>+G29+G38+G47</f>
        <v>1656075.53</v>
      </c>
      <c r="H54" s="65"/>
      <c r="I54" s="69">
        <f>+I29+I38+I47</f>
        <v>1519717.05</v>
      </c>
      <c r="J54" s="65"/>
      <c r="K54" s="69">
        <f>+K29+K38+K47</f>
        <v>1642858.26</v>
      </c>
      <c r="L54" s="65"/>
      <c r="M54" s="69">
        <f>+M29+M38+M47</f>
        <v>1655328.84</v>
      </c>
      <c r="N54" s="65"/>
      <c r="O54" s="69">
        <f>+O29+O38+O47</f>
        <v>1808089.24</v>
      </c>
      <c r="P54" s="66"/>
      <c r="Q54" s="69">
        <f>+Q29+Q38+Q47</f>
        <v>9858527.4199999999</v>
      </c>
      <c r="R54" s="5"/>
    </row>
    <row r="55" spans="1:18">
      <c r="A55" s="4"/>
      <c r="B55" s="30">
        <v>3</v>
      </c>
      <c r="C55" s="30" t="s">
        <v>31</v>
      </c>
      <c r="D55" s="1"/>
      <c r="E55" s="69">
        <f>+E30+E39+E48</f>
        <v>357885.18</v>
      </c>
      <c r="F55" s="65"/>
      <c r="G55" s="69">
        <f>+G30+G39+G48</f>
        <v>373797.54</v>
      </c>
      <c r="H55" s="65"/>
      <c r="I55" s="69">
        <f>+I30+I39+I48</f>
        <v>336330.26999999996</v>
      </c>
      <c r="J55" s="65"/>
      <c r="K55" s="69">
        <f>+K30+K39+K48</f>
        <v>364793.23</v>
      </c>
      <c r="L55" s="65"/>
      <c r="M55" s="69">
        <f>+M30+M39+M48</f>
        <v>376010.34</v>
      </c>
      <c r="N55" s="65"/>
      <c r="O55" s="69">
        <f>+O30+O39+O48</f>
        <v>415351.09</v>
      </c>
      <c r="P55" s="66"/>
      <c r="Q55" s="69">
        <f>+Q30+Q39+Q48</f>
        <v>2224167.65</v>
      </c>
      <c r="R55" s="5"/>
    </row>
    <row r="56" spans="1:18">
      <c r="A56" s="4"/>
      <c r="B56" s="1"/>
      <c r="C56" s="1"/>
      <c r="D56" s="1"/>
      <c r="E56" s="23"/>
      <c r="F56" s="23"/>
      <c r="G56" s="23"/>
      <c r="H56" s="23"/>
      <c r="I56" s="23"/>
      <c r="J56" s="23"/>
      <c r="K56" s="23"/>
      <c r="L56" s="23"/>
      <c r="M56" s="23"/>
      <c r="N56" s="23"/>
      <c r="O56" s="23"/>
      <c r="P56" s="1"/>
      <c r="Q56" s="23"/>
      <c r="R56" s="5"/>
    </row>
    <row r="57" spans="1:18">
      <c r="A57" s="4"/>
      <c r="B57" s="44" t="s">
        <v>9</v>
      </c>
      <c r="C57" s="1"/>
      <c r="D57" s="1"/>
      <c r="E57" s="23"/>
      <c r="F57" s="23"/>
      <c r="G57" s="23"/>
      <c r="H57" s="23"/>
      <c r="I57" s="23"/>
      <c r="J57" s="23"/>
      <c r="K57" s="23"/>
      <c r="L57" s="23"/>
      <c r="M57" s="23"/>
      <c r="N57" s="23"/>
      <c r="O57" s="23"/>
      <c r="P57" s="1"/>
      <c r="Q57" s="23"/>
      <c r="R57" s="5"/>
    </row>
    <row r="58" spans="1:18">
      <c r="A58" s="4"/>
      <c r="B58" s="1" t="s">
        <v>10</v>
      </c>
      <c r="C58" s="1"/>
      <c r="D58" s="1"/>
      <c r="E58" s="23"/>
      <c r="F58" s="23"/>
      <c r="G58" s="23"/>
      <c r="H58" s="23"/>
      <c r="I58" s="23"/>
      <c r="J58" s="23"/>
      <c r="K58" s="23"/>
      <c r="L58" s="23"/>
      <c r="M58" s="23"/>
      <c r="N58" s="23"/>
      <c r="O58" s="23"/>
      <c r="P58" s="1"/>
      <c r="Q58" s="23"/>
      <c r="R58" s="5"/>
    </row>
    <row r="59" spans="1:18">
      <c r="A59" s="4"/>
      <c r="B59" s="1" t="s">
        <v>11</v>
      </c>
      <c r="C59" s="1"/>
      <c r="D59" s="1"/>
      <c r="E59" s="23"/>
      <c r="F59" s="23"/>
      <c r="G59" s="23"/>
      <c r="H59" s="23"/>
      <c r="I59" s="23"/>
      <c r="J59" s="23"/>
      <c r="K59" s="23"/>
      <c r="L59" s="23"/>
      <c r="M59" s="23"/>
      <c r="N59" s="23"/>
      <c r="O59" s="23"/>
      <c r="P59" s="1"/>
      <c r="Q59" s="23"/>
      <c r="R59" s="5"/>
    </row>
    <row r="60" spans="1:18">
      <c r="A60" s="4"/>
      <c r="B60" s="1"/>
      <c r="C60" s="1"/>
      <c r="D60" s="1"/>
      <c r="E60" s="23"/>
      <c r="F60" s="23"/>
      <c r="G60" s="23"/>
      <c r="H60" s="23"/>
      <c r="I60" s="23"/>
      <c r="J60" s="23"/>
      <c r="K60" s="23"/>
      <c r="L60" s="23"/>
      <c r="M60" s="23"/>
      <c r="N60" s="23"/>
      <c r="O60" s="23"/>
      <c r="P60" s="1"/>
      <c r="Q60" s="23"/>
      <c r="R60" s="5"/>
    </row>
    <row r="61" spans="1:18">
      <c r="A61" s="4"/>
      <c r="B61" s="1"/>
      <c r="C61" s="1"/>
      <c r="D61" s="1"/>
      <c r="E61" s="23"/>
      <c r="F61" s="23"/>
      <c r="G61" s="23"/>
      <c r="H61" s="23"/>
      <c r="I61" s="23"/>
      <c r="J61" s="23"/>
      <c r="K61" s="23"/>
      <c r="L61" s="23"/>
      <c r="M61" s="23"/>
      <c r="N61" s="23"/>
      <c r="O61" s="23"/>
      <c r="P61" s="1"/>
      <c r="Q61" s="23"/>
      <c r="R61" s="5"/>
    </row>
    <row r="62" spans="1:18">
      <c r="A62" s="4"/>
      <c r="B62" s="64" t="s">
        <v>29</v>
      </c>
      <c r="C62" s="64"/>
      <c r="D62" s="64"/>
      <c r="E62" s="64"/>
      <c r="F62" s="64"/>
      <c r="G62" s="64"/>
      <c r="H62" s="64"/>
      <c r="I62" s="64"/>
      <c r="J62" s="64"/>
      <c r="K62" s="64"/>
      <c r="L62" s="64"/>
      <c r="M62" s="64"/>
      <c r="N62" s="64"/>
      <c r="O62" s="64"/>
      <c r="P62" s="64"/>
      <c r="Q62" s="64"/>
      <c r="R62" s="5"/>
    </row>
    <row r="63" spans="1:18">
      <c r="A63" s="4"/>
      <c r="B63" s="19"/>
      <c r="C63" s="19"/>
      <c r="D63" s="19"/>
      <c r="E63" s="19"/>
      <c r="F63" s="19"/>
      <c r="G63" s="19"/>
      <c r="H63" s="19"/>
      <c r="I63" s="19"/>
      <c r="J63" s="19"/>
      <c r="K63" s="19"/>
      <c r="L63" s="23"/>
      <c r="M63" s="23"/>
      <c r="N63" s="23"/>
      <c r="O63" s="23"/>
      <c r="P63" s="1"/>
      <c r="Q63" s="23"/>
      <c r="R63" s="5"/>
    </row>
    <row r="64" spans="1:18">
      <c r="A64" s="4"/>
      <c r="B64" s="85" t="s">
        <v>38</v>
      </c>
      <c r="C64" s="86"/>
      <c r="D64" s="86"/>
      <c r="E64" s="86"/>
      <c r="F64" s="86"/>
      <c r="G64" s="86"/>
      <c r="H64" s="86"/>
      <c r="I64" s="86"/>
      <c r="J64" s="86"/>
      <c r="K64" s="86"/>
      <c r="L64" s="86"/>
      <c r="M64" s="86"/>
      <c r="N64" s="86"/>
      <c r="O64" s="86"/>
      <c r="P64" s="86"/>
      <c r="Q64" s="87"/>
      <c r="R64" s="5"/>
    </row>
    <row r="65" spans="1:18">
      <c r="A65" s="4"/>
      <c r="B65" s="88"/>
      <c r="C65" s="89"/>
      <c r="D65" s="89"/>
      <c r="E65" s="89"/>
      <c r="F65" s="89"/>
      <c r="G65" s="89"/>
      <c r="H65" s="89"/>
      <c r="I65" s="89"/>
      <c r="J65" s="89"/>
      <c r="K65" s="89"/>
      <c r="L65" s="89"/>
      <c r="M65" s="89"/>
      <c r="N65" s="89"/>
      <c r="O65" s="89"/>
      <c r="P65" s="89"/>
      <c r="Q65" s="90"/>
      <c r="R65" s="5"/>
    </row>
    <row r="66" spans="1:18">
      <c r="A66" s="4"/>
      <c r="B66" s="88"/>
      <c r="C66" s="89"/>
      <c r="D66" s="89"/>
      <c r="E66" s="89"/>
      <c r="F66" s="89"/>
      <c r="G66" s="89"/>
      <c r="H66" s="89"/>
      <c r="I66" s="89"/>
      <c r="J66" s="89"/>
      <c r="K66" s="89"/>
      <c r="L66" s="89"/>
      <c r="M66" s="89"/>
      <c r="N66" s="89"/>
      <c r="O66" s="89"/>
      <c r="P66" s="89"/>
      <c r="Q66" s="90"/>
      <c r="R66" s="5"/>
    </row>
    <row r="67" spans="1:18">
      <c r="A67" s="4"/>
      <c r="B67" s="91"/>
      <c r="C67" s="92"/>
      <c r="D67" s="92"/>
      <c r="E67" s="92"/>
      <c r="F67" s="92"/>
      <c r="G67" s="92"/>
      <c r="H67" s="92"/>
      <c r="I67" s="92"/>
      <c r="J67" s="92"/>
      <c r="K67" s="92"/>
      <c r="L67" s="92"/>
      <c r="M67" s="92"/>
      <c r="N67" s="92"/>
      <c r="O67" s="92"/>
      <c r="P67" s="92"/>
      <c r="Q67" s="93"/>
      <c r="R67" s="5"/>
    </row>
    <row r="68" spans="1:18">
      <c r="A68" s="4"/>
      <c r="B68" s="1"/>
      <c r="C68" s="1"/>
      <c r="D68" s="1"/>
      <c r="E68" s="23"/>
      <c r="F68" s="23"/>
      <c r="G68" s="23"/>
      <c r="H68" s="23"/>
      <c r="I68" s="23"/>
      <c r="J68" s="23"/>
      <c r="K68" s="23"/>
      <c r="L68" s="23"/>
      <c r="M68" s="23"/>
      <c r="N68" s="23"/>
      <c r="O68" s="23"/>
      <c r="P68" s="1"/>
      <c r="Q68" s="23"/>
      <c r="R68" s="5"/>
    </row>
    <row r="69" spans="1:18">
      <c r="A69" s="4"/>
      <c r="B69" s="1"/>
      <c r="C69" s="1"/>
      <c r="D69" s="1"/>
      <c r="E69" s="23"/>
      <c r="F69" s="23"/>
      <c r="G69" s="23"/>
      <c r="H69" s="23"/>
      <c r="I69" s="23"/>
      <c r="J69" s="23"/>
      <c r="K69" s="23"/>
      <c r="L69" s="23"/>
      <c r="M69" s="23"/>
      <c r="N69" s="23"/>
      <c r="O69" s="23"/>
      <c r="P69" s="1"/>
      <c r="Q69" s="23"/>
      <c r="R69" s="5"/>
    </row>
    <row r="70" spans="1:18">
      <c r="A70" s="4"/>
      <c r="B70" s="1"/>
      <c r="C70" s="1"/>
      <c r="D70" s="1"/>
      <c r="E70" s="23"/>
      <c r="F70" s="23"/>
      <c r="G70" s="23"/>
      <c r="H70" s="23"/>
      <c r="I70" s="23"/>
      <c r="J70" s="23"/>
      <c r="K70" s="23"/>
      <c r="L70" s="23"/>
      <c r="M70" s="23"/>
      <c r="N70" s="23"/>
      <c r="O70" s="23"/>
      <c r="P70" s="1"/>
      <c r="Q70" s="23"/>
      <c r="R70" s="5"/>
    </row>
    <row r="71" spans="1:18" ht="15" thickBot="1">
      <c r="A71" s="6"/>
      <c r="B71" s="7"/>
      <c r="C71" s="7"/>
      <c r="D71" s="7"/>
      <c r="E71" s="7"/>
      <c r="F71" s="7"/>
      <c r="G71" s="7"/>
      <c r="H71" s="7"/>
      <c r="I71" s="7"/>
      <c r="J71" s="7"/>
      <c r="K71" s="7"/>
      <c r="L71" s="7"/>
      <c r="M71" s="7"/>
      <c r="N71" s="7"/>
      <c r="O71" s="7"/>
      <c r="P71" s="7"/>
      <c r="Q71" s="7"/>
      <c r="R71" s="8"/>
    </row>
  </sheetData>
  <sheetProtection selectLockedCells="1"/>
  <mergeCells count="4">
    <mergeCell ref="B10:Q10"/>
    <mergeCell ref="B12:Q19"/>
    <mergeCell ref="B21:Q22"/>
    <mergeCell ref="B64:Q67"/>
  </mergeCells>
  <dataValidations count="5">
    <dataValidation type="whole" operator="greaterThanOrEqual" allowBlank="1" showInputMessage="1" showErrorMessage="1" error="Número entero mayor o igual a cero" prompt="N° de giros y remesas postales" sqref="E46 G46 I46 K46 M46 O46 E37 G37 I37 K37 M37 O37 E28 G28 I28 K28 M28 O28">
      <formula1>0</formula1>
    </dataValidation>
    <dataValidation type="decimal" operator="greaterThanOrEqual" allowBlank="1" showInputMessage="1" showErrorMessage="1" error="Número entero mayor o igual a cero" prompt="Valor de las remesas y giros postales" sqref="E47 G47 I47 K47 M47 O47 E38 G38 I38 K38 M38 O38 E29 G29 I29 K29 M29 O29">
      <formula1>0</formula1>
    </dataValidation>
    <dataValidation type="decimal" operator="greaterThanOrEqual" allowBlank="1" showInputMessage="1" showErrorMessage="1" error="Número entero mayor o igual a cero" prompt="Ingresos por remesas y giros postales" sqref="E48 G48 I48 K48 M48 O48 E39 G39 I39 K39 M39 O39 E30 G30 I30 K30 M30 O30">
      <formula1>0</formula1>
    </dataValidation>
    <dataValidation type="list" allowBlank="1" showInputMessage="1" showErrorMessage="1" sqref="I6">
      <formula1>"2015,2016,2017,2018,2019,2020,2021,2022,2023"</formula1>
    </dataValidation>
    <dataValidation type="list" allowBlank="1" showInputMessage="1" showErrorMessage="1" sqref="I8">
      <formula1>"I,II"</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SP-13</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2021-01-21T23:48:28Z</dcterms:modified>
</cp:coreProperties>
</file>